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pc.belastingdienst.nl\Homes\Usr\kruio01\Mijn Documenten\Desktop\Back-up IKD (bij ICT-storing)\IUC23-700 IV-trainingen\NvI2\"/>
    </mc:Choice>
  </mc:AlternateContent>
  <xr:revisionPtr revIDLastSave="0" documentId="13_ncr:1_{CDE4A7DA-1A18-4ED2-B8C5-D12FFDFE5D69}" xr6:coauthVersionLast="47" xr6:coauthVersionMax="47" xr10:uidLastSave="{00000000-0000-0000-0000-000000000000}"/>
  <bookViews>
    <workbookView xWindow="28680" yWindow="-120" windowWidth="29040" windowHeight="15840" activeTab="1" xr2:uid="{002C35D4-4C52-4226-999B-F09BE6BDE95C}"/>
  </bookViews>
  <sheets>
    <sheet name="Uitleg" sheetId="4" r:id="rId1"/>
    <sheet name="Prijzenblad" sheetId="6" r:id="rId2"/>
    <sheet name="Bonus-Malus" sheetId="5" r:id="rId3"/>
    <sheet name="BPK-Grafiek" sheetId="2" r:id="rId4"/>
    <sheet name="DATA" sheetId="3" state="hidden" r:id="rId5"/>
  </sheets>
  <externalReferences>
    <externalReference r:id="rId6"/>
  </externalReferences>
  <definedNames>
    <definedName name="Spreiding" localSheetId="2">'Bonus-Malus'!$B$16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5" l="1"/>
  <c r="B5" i="4"/>
  <c r="F30" i="6" l="1"/>
  <c r="H30" i="6" s="1"/>
  <c r="H31" i="6" s="1"/>
  <c r="N26" i="6"/>
  <c r="F26" i="6"/>
  <c r="N25" i="6"/>
  <c r="F25" i="6"/>
  <c r="N24" i="6"/>
  <c r="F24" i="6"/>
  <c r="G19" i="6"/>
  <c r="C33" i="5"/>
  <c r="C23" i="5" s="1"/>
  <c r="G19" i="5"/>
  <c r="G18" i="5"/>
  <c r="C12" i="5"/>
  <c r="G21" i="5" s="1"/>
  <c r="F80" i="2"/>
  <c r="F19" i="2"/>
  <c r="G19" i="2" s="1"/>
  <c r="F18" i="2"/>
  <c r="F20" i="2" s="1"/>
  <c r="G20" i="2" s="1"/>
  <c r="E15" i="2"/>
  <c r="G12" i="2"/>
  <c r="F11" i="2"/>
  <c r="F13" i="2" s="1"/>
  <c r="D7" i="3" s="1"/>
  <c r="F7" i="3" s="1"/>
  <c r="G18" i="2" l="1"/>
  <c r="D12" i="5"/>
  <c r="C22" i="5"/>
  <c r="D23" i="5"/>
  <c r="E23" i="5" s="1"/>
  <c r="E22" i="5" s="1"/>
  <c r="C24" i="5"/>
  <c r="N30" i="6"/>
  <c r="C43" i="5"/>
  <c r="E12" i="5" s="1"/>
  <c r="K31" i="6" s="1"/>
  <c r="L31" i="6" s="1"/>
  <c r="M31" i="6" s="1"/>
  <c r="D33" i="5"/>
  <c r="E33" i="5" s="1"/>
  <c r="G11" i="2"/>
  <c r="G13" i="2" s="1"/>
  <c r="N31" i="6" l="1"/>
  <c r="C44" i="5"/>
  <c r="C34" i="5"/>
  <c r="D43" i="5"/>
  <c r="E43" i="5" s="1"/>
  <c r="E44" i="5" s="1"/>
  <c r="C25" i="5"/>
  <c r="D24" i="5"/>
  <c r="E24" i="5" s="1"/>
  <c r="N34" i="6" l="1"/>
  <c r="F8" i="2" s="1"/>
  <c r="C7" i="3" s="1"/>
  <c r="E7" i="3" s="1"/>
  <c r="F14" i="2" s="1"/>
  <c r="D25" i="5"/>
  <c r="E25" i="5" s="1"/>
  <c r="C26" i="5"/>
  <c r="C35" i="5"/>
  <c r="D34" i="5"/>
  <c r="E34" i="5" s="1"/>
  <c r="C36" i="5" l="1"/>
  <c r="D35" i="5"/>
  <c r="E35" i="5" s="1"/>
  <c r="C27" i="5"/>
  <c r="D26" i="5"/>
  <c r="E26" i="5" s="1"/>
  <c r="C28" i="5" l="1"/>
  <c r="D27" i="5"/>
  <c r="E27" i="5" s="1"/>
  <c r="D36" i="5"/>
  <c r="E36" i="5" s="1"/>
  <c r="C37" i="5"/>
  <c r="C38" i="5" l="1"/>
  <c r="D37" i="5"/>
  <c r="E37" i="5" s="1"/>
  <c r="D28" i="5"/>
  <c r="E28" i="5" s="1"/>
  <c r="C29" i="5"/>
  <c r="C30" i="5" l="1"/>
  <c r="D29" i="5"/>
  <c r="E29" i="5" s="1"/>
  <c r="C39" i="5"/>
  <c r="D38" i="5"/>
  <c r="E38" i="5" s="1"/>
  <c r="D39" i="5" l="1"/>
  <c r="E39" i="5" s="1"/>
  <c r="C40" i="5"/>
  <c r="C31" i="5"/>
  <c r="D30" i="5"/>
  <c r="E30" i="5" s="1"/>
  <c r="D31" i="5" l="1"/>
  <c r="E31" i="5" s="1"/>
  <c r="C32" i="5"/>
  <c r="D32" i="5" s="1"/>
  <c r="E32" i="5" s="1"/>
  <c r="C41" i="5"/>
  <c r="D40" i="5"/>
  <c r="E40" i="5" s="1"/>
  <c r="D41" i="5" l="1"/>
  <c r="E41" i="5" s="1"/>
  <c r="C42" i="5"/>
  <c r="D42" i="5" s="1"/>
  <c r="E42" i="5" s="1"/>
</calcChain>
</file>

<file path=xl/sharedStrings.xml><?xml version="1.0" encoding="utf-8"?>
<sst xmlns="http://schemas.openxmlformats.org/spreadsheetml/2006/main" count="205" uniqueCount="148">
  <si>
    <t>Europese Aanbesteding</t>
  </si>
  <si>
    <t>Overige trainingen Infrastructuur beheer en support</t>
  </si>
  <si>
    <t>BPK-Grafiek</t>
  </si>
  <si>
    <t>Kenmerk: IUC23-700 - PERCEEL 13</t>
  </si>
  <si>
    <t xml:space="preserve">      Indicatie eigen score</t>
  </si>
  <si>
    <t>Score Kwaliteit</t>
  </si>
  <si>
    <t>Procenten</t>
  </si>
  <si>
    <t xml:space="preserve">Kwaliteit in eisen </t>
  </si>
  <si>
    <t>%</t>
  </si>
  <si>
    <r>
      <t xml:space="preserve">Eigen inschatting score kwaliteit </t>
    </r>
    <r>
      <rPr>
        <vertAlign val="superscript"/>
        <sz val="11"/>
        <color theme="1"/>
        <rFont val="Verdana"/>
        <family val="2"/>
      </rPr>
      <t>*1</t>
    </r>
  </si>
  <si>
    <t>Totaal kwaliteit</t>
  </si>
  <si>
    <t>Indicatie BPK-score</t>
  </si>
  <si>
    <t>*1</t>
  </si>
  <si>
    <t>Opbouw Score voor kwaliteit</t>
  </si>
  <si>
    <t>Punten</t>
  </si>
  <si>
    <t xml:space="preserve">Eisen </t>
  </si>
  <si>
    <t>Wensen</t>
  </si>
  <si>
    <t>Totaal</t>
  </si>
  <si>
    <t xml:space="preserve"> </t>
  </si>
  <si>
    <t>Hulpdata Grafiek Superformule</t>
  </si>
  <si>
    <t>Hulpvelden</t>
  </si>
  <si>
    <t>Uw inschrijving</t>
  </si>
  <si>
    <t>LET OP  !!!</t>
  </si>
  <si>
    <t>EVMI-punten</t>
  </si>
  <si>
    <t xml:space="preserve">P </t>
  </si>
  <si>
    <t>Q</t>
  </si>
  <si>
    <t>EMVI</t>
  </si>
  <si>
    <t>Ref</t>
  </si>
  <si>
    <t>Ref (boven)</t>
  </si>
  <si>
    <t>Ref (onder)</t>
  </si>
  <si>
    <t>EMVI-lijnen</t>
  </si>
  <si>
    <t>hulp=Q bij P=0</t>
  </si>
  <si>
    <t>Q berekend bij P=0 en EMVI=1</t>
  </si>
  <si>
    <t>P berekend uit Q en EMVI=1</t>
  </si>
  <si>
    <t>Q berekend bij P=0 en EMVI=0,9</t>
  </si>
  <si>
    <t>P berekend uit Q en EMVI=0,9</t>
  </si>
  <si>
    <t>Q berekend bij P=0 en EMVI=0,8</t>
  </si>
  <si>
    <t>P berekend uit Q en EMVI=0,8</t>
  </si>
  <si>
    <t>Q berekend bij P=0 en EMVI=0,7</t>
  </si>
  <si>
    <t>P berekend uit Q en EMVI=0,7</t>
  </si>
  <si>
    <t>Q berekend bij P=0 en EMVI=0,6</t>
  </si>
  <si>
    <t>P berekend uit Q en EMVI=0,6</t>
  </si>
  <si>
    <t>Q berekend bij P=0 en EMVI=1,1</t>
  </si>
  <si>
    <t>P berekend uit Q en EMVI=1,1</t>
  </si>
  <si>
    <t>Hulpvelden t.b.v grafiek</t>
  </si>
  <si>
    <t>Exponent</t>
  </si>
  <si>
    <t>Pref</t>
  </si>
  <si>
    <t>Qref</t>
  </si>
  <si>
    <t>Referentie</t>
  </si>
  <si>
    <t>Referentie (Qmax)</t>
  </si>
  <si>
    <t>Qmax</t>
  </si>
  <si>
    <t>Qmin</t>
  </si>
  <si>
    <t>Qwensen</t>
  </si>
  <si>
    <t>P</t>
  </si>
  <si>
    <t>LAQ</t>
  </si>
  <si>
    <t>genormaliseerd</t>
  </si>
  <si>
    <t>Bonus (extra)</t>
  </si>
  <si>
    <t>LAQ (norm)</t>
  </si>
  <si>
    <t>Qeisen</t>
  </si>
  <si>
    <t>Uw Inschrijving</t>
  </si>
  <si>
    <t>Kenmerk</t>
  </si>
  <si>
    <t>IUC23-700 - PERCEEL 13</t>
  </si>
  <si>
    <t>Qbonus</t>
  </si>
  <si>
    <t>Naam</t>
  </si>
  <si>
    <r>
      <t xml:space="preserve">Voordat de TAB-bladen </t>
    </r>
    <r>
      <rPr>
        <i/>
        <sz val="12"/>
        <color theme="0" tint="-0.14996795556505021"/>
        <rFont val="Verdana"/>
        <family val="2"/>
      </rPr>
      <t>"TBV PRIJSMODEL (1)"</t>
    </r>
    <r>
      <rPr>
        <sz val="12"/>
        <color theme="0" tint="-0.14996795556505021"/>
        <rFont val="Verdana"/>
        <family val="2"/>
      </rPr>
      <t xml:space="preserve"> EN </t>
    </r>
    <r>
      <rPr>
        <i/>
        <sz val="12"/>
        <color theme="0" tint="-0.14996795556505021"/>
        <rFont val="Verdana"/>
        <family val="2"/>
      </rPr>
      <t>"TBV PRIJSMODEL (2)"</t>
    </r>
    <r>
      <rPr>
        <sz val="12"/>
        <color theme="0" tint="-0.14996795556505021"/>
        <rFont val="Verdana"/>
        <family val="2"/>
      </rPr>
      <t xml:space="preserve"> gekopieerd worden kan naar het Prijsmodel, moeten eerst onderstaande waarden ( oranje velden ) worden geselecteerd en worden gekopieerd en geplakt worden als WAARDEN (ctrl-C, plakken speciaal "waarden")</t>
    </r>
  </si>
  <si>
    <t>Europese aanbesteding</t>
  </si>
  <si>
    <t>IV-gerichte trainingen</t>
  </si>
  <si>
    <t>Perceel:</t>
  </si>
  <si>
    <t>Kenmerk: IUC23-700</t>
  </si>
  <si>
    <t>Inschrijver is DEELS vrijgesteld van omzetsbelasting (BTW).</t>
  </si>
  <si>
    <t>Kleur legenda</t>
  </si>
  <si>
    <t>Algemeen</t>
  </si>
  <si>
    <t xml:space="preserve"> = Invulveld</t>
  </si>
  <si>
    <r>
      <t>* Lees vóór het invullen van dit document eerst de voorwaarden en eisen zoals beschreven in het Beschrijvend document</t>
    </r>
    <r>
      <rPr>
        <sz val="10"/>
        <color rgb="FFFF0000"/>
        <rFont val="Verdana"/>
        <family val="2"/>
      </rPr>
      <t xml:space="preserve"> </t>
    </r>
    <r>
      <rPr>
        <sz val="10"/>
        <rFont val="Verdana"/>
        <family val="2"/>
      </rPr>
      <t>en de Bijlagen.</t>
    </r>
  </si>
  <si>
    <t>* Vul in dit document alleen de gele invulvelden in, zie ook de kleurlegenda rechts. Het groene veld betreft de vergelijkingswaarde en deze wordt automatisch uitgerekend.</t>
  </si>
  <si>
    <t>Speiding in tarief (naar boven en beneden)</t>
  </si>
  <si>
    <t xml:space="preserve">* Gedurende de raamovereenkomst heeft de weging van de prijsonderdelen -zoals vermeld in deze bijlage- geen juridische waarde of een (financieel) beperkende functie. </t>
  </si>
  <si>
    <t>* De referentieprijs is voor elk perceel gebasseerd op marktkennis van de Opdrachtgever en Deelnemende organisaties.</t>
  </si>
  <si>
    <t>* Let op: het visualiseren van uw score kan helpen bij het opstellen van uw inschrijving maar is niet leidend in de beoordelings- en gunningsmethodiek, u kunt hier geen rechten aan ontlenen.</t>
  </si>
  <si>
    <t>Bepalen Fictieve bonus/malus</t>
  </si>
  <si>
    <t>Referentie 
Prijs</t>
  </si>
  <si>
    <t>Uw
tarief</t>
  </si>
  <si>
    <t xml:space="preserve">Fictieve </t>
  </si>
  <si>
    <r>
      <t>P</t>
    </r>
    <r>
      <rPr>
        <b/>
        <vertAlign val="subscript"/>
        <sz val="10"/>
        <color theme="1"/>
        <rFont val="Verdana"/>
        <family val="2"/>
      </rPr>
      <t>ref</t>
    </r>
  </si>
  <si>
    <r>
      <t>P</t>
    </r>
    <r>
      <rPr>
        <b/>
        <vertAlign val="subscript"/>
        <sz val="10"/>
        <color theme="1"/>
        <rFont val="Verdana"/>
        <family val="2"/>
      </rPr>
      <t>i</t>
    </r>
  </si>
  <si>
    <t>Factor</t>
  </si>
  <si>
    <t>bonus/malus</t>
  </si>
  <si>
    <t>factor voor spreiding %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</si>
  <si>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&lt; ondergrens geldt een bonus van -10%  </t>
    </r>
  </si>
  <si>
    <t>factor voor kromming</t>
  </si>
  <si>
    <r>
      <t xml:space="preserve">  Restrictie: bij P</t>
    </r>
    <r>
      <rPr>
        <i/>
        <vertAlign val="subscript"/>
        <sz val="10"/>
        <color theme="1"/>
        <rFont val="Verdana"/>
        <family val="2"/>
      </rPr>
      <t>i</t>
    </r>
    <r>
      <rPr>
        <i/>
        <sz val="10"/>
        <color theme="1"/>
        <rFont val="Verdana"/>
        <family val="2"/>
      </rPr>
      <t xml:space="preserve"> &gt; bovengrens geldt een malus van +10%  </t>
    </r>
  </si>
  <si>
    <t>afgerond op</t>
  </si>
  <si>
    <t>Tarief</t>
  </si>
  <si>
    <t>1 decimaal</t>
  </si>
  <si>
    <t>Restrictie</t>
  </si>
  <si>
    <t>Ondergrens</t>
  </si>
  <si>
    <t>Bovengrens</t>
  </si>
  <si>
    <t xml:space="preserve">Overige trainingen Infrastructuur, beheer en support </t>
  </si>
  <si>
    <t>Opdrachtraming</t>
  </si>
  <si>
    <t>Prijsonderdeel</t>
  </si>
  <si>
    <t>Indicatie verwachte afname</t>
  </si>
  <si>
    <t>Kortings-
percentage</t>
  </si>
  <si>
    <t>Netto Volume</t>
  </si>
  <si>
    <t>Bruto Volume</t>
  </si>
  <si>
    <t>Weging</t>
  </si>
  <si>
    <t>Indicatie aantallen uren</t>
  </si>
  <si>
    <t>Referentie uurtarief</t>
  </si>
  <si>
    <t>Uw
uurtarief</t>
  </si>
  <si>
    <t>Bonus/Malus</t>
  </si>
  <si>
    <t>Tarief ten behoeve van vergelijkings- waarde</t>
  </si>
  <si>
    <t>Ten behoeve van vergelijkings- waarde</t>
  </si>
  <si>
    <t>Volume</t>
  </si>
  <si>
    <t>Factor in %</t>
  </si>
  <si>
    <t xml:space="preserve">Factor in € </t>
  </si>
  <si>
    <t>Fictieve bonus / malus</t>
  </si>
  <si>
    <t>Toelichting bij dit document</t>
  </si>
  <si>
    <t xml:space="preserve"> = Evaluatiewaarde</t>
  </si>
  <si>
    <t>Tabblad "Prijzenblad"</t>
  </si>
  <si>
    <t>* Op het tabblad "Prijzenblad" dient u de gevraagde kortingspercentages en uurtarief (gele invulvelden) in te vullen.</t>
  </si>
  <si>
    <r>
      <t>* Voor onderdeel (a) t/m (c) dient u een korting te geven op de bruto financiële afname die geraamd is voo</t>
    </r>
    <r>
      <rPr>
        <sz val="10"/>
        <rFont val="Verdana"/>
        <family val="2"/>
      </rPr>
      <t>r dit perceel, dit bedrag komt overeen met de geraamde waarde van het perceel zoals vermeld in §3.7 van het Beschrijvend document.</t>
    </r>
  </si>
  <si>
    <t>* De vier (4) onderdelen van het prijzenblad staan beschreven in §3.2 van het Beschrijvend document en gedefinieerd in hoofdstuk 8 van het Beschrijvend document.</t>
  </si>
  <si>
    <t xml:space="preserve">* De weging van bovenstaande prijsonderdelen voor dit perceel staan vermeld in kolom G van het tabblad "Prijzenblad". </t>
  </si>
  <si>
    <t>* De weging van de prijsonderdelen is per perceel gebaseerd op historische spendinformatie en verwachtingen van de Opdrachtgever en Deelnemende organisaties voor de toekomst.</t>
  </si>
  <si>
    <t>* De weging van de prijsonderdelen is noodzakelijk om tot een objectief, realistisch en transparante beoordeling te komen.</t>
  </si>
  <si>
    <t>Tabblad "Bonus-Malus"</t>
  </si>
  <si>
    <t>Tabblad "BPK-Grafiek"</t>
  </si>
  <si>
    <t>2. In cel F12 van het tabblad "BPK-Grafiek" voert u een verwachtte score in die u denkt te behalen op de wensen.</t>
  </si>
  <si>
    <t xml:space="preserve">3. In de "BPK-Grafiek" (Superformule) staan de scores van uw inschrijving gevisualiseerd. </t>
  </si>
  <si>
    <t>* In hoofdstuk 5 van het Beschrijvend document staat de beoordelings- en gunningsmethodiek nader toegelicht.</t>
  </si>
  <si>
    <t>Naam inschrijver</t>
  </si>
  <si>
    <t>Evaluatiewaarde</t>
  </si>
  <si>
    <t>Prijzen exclusief BTW danwel vrijgesteld van BTW</t>
  </si>
  <si>
    <t>Vrijstelling van BTW</t>
  </si>
  <si>
    <t>Inschrijver is NIET vrijgesteld van BTW.</t>
  </si>
  <si>
    <t>Indien inschrijver (deels) is vrijgesteld van BTW, dan dient u hier rechts aan te geven
voor welke onderdelen:</t>
  </si>
  <si>
    <t>Inschrijver is WEL vrijgesteld van BTW.</t>
  </si>
  <si>
    <t>Inschrijver is DEELS vrijgesteld van BTW.</t>
  </si>
  <si>
    <t>* De kortingspercentages (onderdeel (a) t/m (c)) zijn van toepassing op de prijzen zoals u deze reeds hanteert. Voor onderdeel (d) dient u een uurtarief op te geven voor de Doorontwikkeling en Aanvullende nazorg.</t>
  </si>
  <si>
    <t>* Op het tabblad "Bonus-Malus" ziet u voor prijsonderdeel "(d) uurtarief voor Doorontwikkeling en Aanvullende nazorg" de bonus/malus ten opzichte van de referentieprijs.</t>
  </si>
  <si>
    <t>* Op het tabblad "BPK-Grafiek" kunt u de BPK-score van uw inschrijving visualiseren, dit kan als volgt:</t>
  </si>
  <si>
    <t>1. Vul het tabblad "Prijzenblad" volledig in zodat u in cel N34 een evaluatiewaarde ziet staan, dit bedrag dient als input (Pi) voor de Superformule.</t>
  </si>
  <si>
    <t>(a) Open aanbod trainingen</t>
  </si>
  <si>
    <t>(c) Incompany trainingen</t>
  </si>
  <si>
    <t>(d) Uurtarief t.a.v. Doorontwikkeling en Aanvullende nazorg</t>
  </si>
  <si>
    <t>* Ten aanzien van prijsonderdeel "(d) uurtarief voor Doorontwikkeling en Aanvullende nazorg" geldt een bandbreedte, de ondergrens ligt €60,- onder de referentiewaarde en de bovengrens €60,- boven de referentiewaarde.</t>
  </si>
  <si>
    <t xml:space="preserve">* Wanneer een inschrijver boven de ‘bovengrensprijs’ voor prijsonderdeel (d) inschrijft, dan wordt deze uitgesloten van verdere beoordeling van de Wensen en wordt de Inschrijving terzijde gelegd. </t>
  </si>
  <si>
    <t>(b) Digitale content inclusief e-learning</t>
  </si>
  <si>
    <t>* Het prijzenblad bestaat uit vier (4) onderdelen, te weten: (a) Open aanbod trainingen, (b) Digitale content inclusief e-learning, (c) Incompany trainingen en (d) Uurtarief voor Doorontwikkeling en Aanvullende nazorg.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</si>
</sst>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&quot;€&quot;#,##0.00_);\(&quot;€&quot;#,##0.00\)"/>
    <numFmt numFmtId="165" formatCode="_(&quot;€&quot;* #,##0.00_);_(&quot;€&quot;* \(#,##0.00\);_(&quot;€&quot;* &quot;-&quot;??_);_(@_)"/>
    <numFmt numFmtId="166" formatCode="_(* #,##0.00_);_(* \(#,##0.00\);_(* &quot;-&quot;??_);_(@_)"/>
    <numFmt numFmtId="167" formatCode="0.0"/>
    <numFmt numFmtId="168" formatCode="0.000"/>
    <numFmt numFmtId="169" formatCode="_ &quot;€&quot;\ * #,##0_ ;_ &quot;€&quot;\ * \-#,##0_ ;_ &quot;€&quot;\ * &quot;-&quot;??_ ;_ @_ "/>
    <numFmt numFmtId="170" formatCode="&quot;€&quot;\ #,##0.00_-"/>
    <numFmt numFmtId="171" formatCode="0.000000000"/>
    <numFmt numFmtId="172" formatCode="_ * #,##0.00000_ ;_ * \-#,##0.00000_ ;_ * &quot;-&quot;??_ ;_ @_ "/>
    <numFmt numFmtId="173" formatCode="0.00000%"/>
    <numFmt numFmtId="174" formatCode="#,##0.00_ ;\-#,##0.00\ "/>
    <numFmt numFmtId="175" formatCode="&quot;€&quot;\ #,##0.00"/>
    <numFmt numFmtId="176" formatCode="_ * #,##0.000000_ ;_ * \-#,##0.000000_ ;_ * &quot;-&quot;??????_ ;_ @_ "/>
    <numFmt numFmtId="177" formatCode="_ * #,##0.000000_ ;_ * \-#,##0.000000_ ;_ * &quot;-&quot;??_ ;_ @_ "/>
    <numFmt numFmtId="178" formatCode="0.0%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sz val="11"/>
      <color theme="1"/>
      <name val="Verdana"/>
      <family val="2"/>
    </font>
    <font>
      <b/>
      <sz val="18"/>
      <color theme="1"/>
      <name val="Verdana"/>
      <family val="2"/>
    </font>
    <font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  <font>
      <i/>
      <sz val="10"/>
      <color theme="1"/>
      <name val="Verdana"/>
      <family val="2"/>
    </font>
    <font>
      <sz val="10"/>
      <name val="Verdana"/>
      <family val="2"/>
    </font>
    <font>
      <i/>
      <sz val="11"/>
      <color theme="1"/>
      <name val="Verdana"/>
      <family val="2"/>
    </font>
    <font>
      <vertAlign val="superscript"/>
      <sz val="11"/>
      <color theme="1"/>
      <name val="Verdana"/>
      <family val="2"/>
    </font>
    <font>
      <b/>
      <i/>
      <sz val="11"/>
      <color theme="1"/>
      <name val="Verdana"/>
      <family val="2"/>
    </font>
    <font>
      <sz val="11"/>
      <color theme="0" tint="-0.14996795556505021"/>
      <name val="Calibri"/>
      <family val="2"/>
      <scheme val="minor"/>
    </font>
    <font>
      <sz val="11"/>
      <color theme="0" tint="-0.14996795556505021"/>
      <name val="Verdana"/>
      <family val="2"/>
    </font>
    <font>
      <sz val="24"/>
      <color theme="0" tint="-0.14996795556505021"/>
      <name val="Verdana"/>
      <family val="2"/>
    </font>
    <font>
      <b/>
      <sz val="11"/>
      <color theme="0" tint="-0.14996795556505021"/>
      <name val="Verdana"/>
      <family val="2"/>
    </font>
    <font>
      <i/>
      <sz val="11"/>
      <color theme="0" tint="-0.14996795556505021"/>
      <name val="Verdana"/>
      <family val="2"/>
    </font>
    <font>
      <b/>
      <sz val="12"/>
      <color theme="0" tint="-0.14996795556505021"/>
      <name val="Verdana"/>
      <family val="2"/>
    </font>
    <font>
      <sz val="12"/>
      <color theme="0" tint="-0.14996795556505021"/>
      <name val="Verdana"/>
      <family val="2"/>
    </font>
    <font>
      <i/>
      <sz val="12"/>
      <color theme="0" tint="-0.14996795556505021"/>
      <name val="Verdana"/>
      <family val="2"/>
    </font>
    <font>
      <b/>
      <sz val="10"/>
      <color indexed="10"/>
      <name val="Verdana"/>
      <family val="2"/>
    </font>
    <font>
      <sz val="10"/>
      <color theme="0" tint="-4.9989318521683403E-2"/>
      <name val="Verdana"/>
      <family val="2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4"/>
      <color theme="0"/>
      <name val="Verdana"/>
      <family val="2"/>
    </font>
    <font>
      <sz val="10"/>
      <color rgb="FFFF0000"/>
      <name val="Verdana"/>
      <family val="2"/>
    </font>
    <font>
      <u/>
      <sz val="10"/>
      <color theme="1"/>
      <name val="Verdana"/>
      <family val="2"/>
    </font>
    <font>
      <u/>
      <sz val="10"/>
      <name val="Verdana"/>
      <family val="2"/>
    </font>
    <font>
      <b/>
      <vertAlign val="subscript"/>
      <sz val="10"/>
      <color theme="1"/>
      <name val="Verdana"/>
      <family val="2"/>
    </font>
    <font>
      <i/>
      <sz val="10"/>
      <color theme="0" tint="-0.34998626667073579"/>
      <name val="Verdana"/>
      <family val="2"/>
    </font>
    <font>
      <i/>
      <vertAlign val="subscript"/>
      <sz val="10"/>
      <color theme="1"/>
      <name val="Verdana"/>
      <family val="2"/>
    </font>
    <font>
      <b/>
      <i/>
      <sz val="8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rgb="FF000000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Verdana"/>
      <family val="2"/>
    </font>
    <font>
      <sz val="10"/>
      <color theme="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rgb="FF8FCA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gray0625">
        <fgColor rgb="FF8FCAE7"/>
        <bgColor theme="0"/>
      </patternFill>
    </fill>
    <fill>
      <patternFill patternType="gray125">
        <fgColor rgb="FF8FCAE7"/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0" fontId="1" fillId="0" borderId="0"/>
    <xf numFmtId="165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23" fillId="0" borderId="0" applyFont="0" applyFill="0" applyBorder="0" applyAlignment="0" applyProtection="0"/>
  </cellStyleXfs>
  <cellXfs count="347">
    <xf numFmtId="0" fontId="0" fillId="0" borderId="0" xfId="0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wrapText="1"/>
      <protection hidden="1"/>
    </xf>
    <xf numFmtId="167" fontId="10" fillId="0" borderId="2" xfId="0" applyNumberFormat="1" applyFont="1" applyBorder="1" applyAlignment="1" applyProtection="1">
      <alignment horizontal="right" vertical="center"/>
      <protection hidden="1"/>
    </xf>
    <xf numFmtId="167" fontId="10" fillId="0" borderId="3" xfId="0" applyNumberFormat="1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168" fontId="12" fillId="0" borderId="1" xfId="0" applyNumberFormat="1" applyFont="1" applyBorder="1" applyAlignment="1" applyProtection="1">
      <alignment horizontal="right" vertical="center"/>
      <protection hidden="1"/>
    </xf>
    <xf numFmtId="0" fontId="11" fillId="0" borderId="2" xfId="0" applyFont="1" applyBorder="1" applyAlignment="1" applyProtection="1">
      <alignment horizontal="right" vertical="center"/>
      <protection hidden="1"/>
    </xf>
    <xf numFmtId="0" fontId="8" fillId="0" borderId="4" xfId="4" applyFont="1" applyBorder="1" applyAlignment="1" applyProtection="1">
      <alignment vertical="center"/>
      <protection hidden="1"/>
    </xf>
    <xf numFmtId="0" fontId="10" fillId="0" borderId="3" xfId="4" applyFont="1" applyBorder="1" applyAlignment="1" applyProtection="1">
      <alignment vertical="center"/>
      <protection hidden="1"/>
    </xf>
    <xf numFmtId="0" fontId="10" fillId="0" borderId="5" xfId="4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right" vertical="center"/>
      <protection hidden="1"/>
    </xf>
    <xf numFmtId="0" fontId="7" fillId="2" borderId="6" xfId="0" applyFont="1" applyFill="1" applyBorder="1" applyAlignment="1" applyProtection="1">
      <alignment horizontal="right" vertical="center" wrapText="1"/>
      <protection hidden="1"/>
    </xf>
    <xf numFmtId="0" fontId="10" fillId="0" borderId="0" xfId="0" applyFont="1" applyProtection="1">
      <protection hidden="1"/>
    </xf>
    <xf numFmtId="0" fontId="0" fillId="0" borderId="0" xfId="0" applyProtection="1"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right" vertical="center"/>
      <protection hidden="1"/>
    </xf>
    <xf numFmtId="0" fontId="10" fillId="0" borderId="2" xfId="3" applyNumberFormat="1" applyFont="1" applyBorder="1" applyAlignment="1" applyProtection="1">
      <alignment vertical="center"/>
      <protection hidden="1"/>
    </xf>
    <xf numFmtId="0" fontId="13" fillId="3" borderId="0" xfId="0" applyFont="1" applyFill="1" applyBorder="1" applyProtection="1">
      <protection hidden="1"/>
    </xf>
    <xf numFmtId="0" fontId="14" fillId="3" borderId="0" xfId="0" applyFont="1" applyFill="1" applyBorder="1" applyProtection="1">
      <protection hidden="1"/>
    </xf>
    <xf numFmtId="0" fontId="14" fillId="3" borderId="0" xfId="0" applyFont="1" applyFill="1" applyBorder="1" applyAlignment="1" applyProtection="1">
      <alignment wrapText="1"/>
      <protection hidden="1"/>
    </xf>
    <xf numFmtId="0" fontId="16" fillId="3" borderId="0" xfId="0" applyFont="1" applyFill="1" applyBorder="1" applyAlignment="1" applyProtection="1">
      <alignment horizontal="left" vertical="center"/>
      <protection hidden="1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165" fontId="14" fillId="3" borderId="0" xfId="2" applyFont="1" applyFill="1" applyBorder="1" applyAlignment="1" applyProtection="1">
      <alignment horizontal="right" vertical="center" wrapText="1"/>
      <protection hidden="1"/>
    </xf>
    <xf numFmtId="167" fontId="14" fillId="3" borderId="0" xfId="0" applyNumberFormat="1" applyFont="1" applyFill="1" applyBorder="1" applyAlignment="1" applyProtection="1">
      <alignment horizontal="right" vertical="center" wrapText="1"/>
      <protection hidden="1"/>
    </xf>
    <xf numFmtId="168" fontId="17" fillId="3" borderId="0" xfId="0" applyNumberFormat="1" applyFont="1" applyFill="1" applyBorder="1" applyAlignment="1" applyProtection="1">
      <alignment horizontal="right" vertical="center"/>
      <protection hidden="1"/>
    </xf>
    <xf numFmtId="1" fontId="17" fillId="3" borderId="0" xfId="0" applyNumberFormat="1" applyFont="1" applyFill="1" applyBorder="1" applyAlignment="1" applyProtection="1">
      <alignment horizontal="right" vertical="center"/>
      <protection hidden="1"/>
    </xf>
    <xf numFmtId="0" fontId="18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vertical="center"/>
      <protection hidden="1"/>
    </xf>
    <xf numFmtId="0" fontId="14" fillId="3" borderId="0" xfId="0" applyFont="1" applyFill="1" applyBorder="1" applyAlignment="1" applyProtection="1">
      <alignment vertical="center"/>
      <protection hidden="1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164" fontId="17" fillId="3" borderId="0" xfId="2" applyNumberFormat="1" applyFont="1" applyFill="1" applyBorder="1" applyAlignment="1" applyProtection="1">
      <alignment horizontal="right" vertical="center"/>
      <protection locked="0"/>
    </xf>
    <xf numFmtId="167" fontId="17" fillId="3" borderId="0" xfId="0" applyNumberFormat="1" applyFont="1" applyFill="1" applyBorder="1" applyAlignment="1" applyProtection="1">
      <alignment horizontal="right" vertical="center"/>
      <protection locked="0"/>
    </xf>
    <xf numFmtId="168" fontId="17" fillId="3" borderId="0" xfId="0" applyNumberFormat="1" applyFont="1" applyFill="1" applyBorder="1" applyAlignment="1" applyProtection="1">
      <alignment horizontal="right" vertical="center"/>
      <protection locked="0"/>
    </xf>
    <xf numFmtId="0" fontId="16" fillId="3" borderId="0" xfId="0" applyFont="1" applyFill="1" applyBorder="1" applyAlignment="1" applyProtection="1">
      <alignment vertical="center"/>
      <protection locked="0"/>
    </xf>
    <xf numFmtId="166" fontId="14" fillId="3" borderId="0" xfId="1" applyFont="1" applyFill="1" applyBorder="1" applyAlignment="1" applyProtection="1">
      <alignment vertical="center"/>
      <protection locked="0"/>
    </xf>
    <xf numFmtId="166" fontId="16" fillId="3" borderId="0" xfId="1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Border="1" applyAlignment="1" applyProtection="1">
      <alignment vertical="center"/>
      <protection locked="0"/>
    </xf>
    <xf numFmtId="0" fontId="14" fillId="3" borderId="0" xfId="0" applyFont="1" applyFill="1" applyBorder="1" applyAlignment="1" applyProtection="1">
      <alignment wrapText="1"/>
      <protection locked="0"/>
    </xf>
    <xf numFmtId="2" fontId="14" fillId="3" borderId="0" xfId="0" applyNumberFormat="1" applyFont="1" applyFill="1" applyBorder="1" applyProtection="1">
      <protection locked="0"/>
    </xf>
    <xf numFmtId="166" fontId="14" fillId="3" borderId="0" xfId="1" applyFont="1" applyFill="1" applyBorder="1" applyAlignment="1" applyProtection="1">
      <alignment horizontal="right"/>
      <protection locked="0"/>
    </xf>
    <xf numFmtId="0" fontId="13" fillId="3" borderId="0" xfId="0" applyFont="1" applyFill="1" applyBorder="1" applyProtection="1">
      <protection locked="0"/>
    </xf>
    <xf numFmtId="0" fontId="14" fillId="3" borderId="0" xfId="0" applyFont="1" applyFill="1" applyBorder="1" applyAlignment="1" applyProtection="1">
      <alignment horizontal="center" vertical="center"/>
      <protection locked="0"/>
    </xf>
    <xf numFmtId="169" fontId="14" fillId="3" borderId="0" xfId="2" applyNumberFormat="1" applyFont="1" applyFill="1" applyBorder="1" applyAlignment="1" applyProtection="1">
      <alignment horizontal="right" vertical="center"/>
      <protection locked="0"/>
    </xf>
    <xf numFmtId="1" fontId="14" fillId="3" borderId="0" xfId="0" applyNumberFormat="1" applyFont="1" applyFill="1" applyBorder="1" applyAlignment="1" applyProtection="1">
      <alignment horizontal="right" vertical="center"/>
      <protection locked="0"/>
    </xf>
    <xf numFmtId="165" fontId="14" fillId="3" borderId="0" xfId="2" applyFont="1" applyFill="1" applyBorder="1" applyAlignment="1" applyProtection="1">
      <alignment horizontal="center" vertical="center"/>
      <protection locked="0"/>
    </xf>
    <xf numFmtId="0" fontId="14" fillId="3" borderId="0" xfId="0" applyFont="1" applyFill="1" applyBorder="1" applyAlignment="1" applyProtection="1">
      <alignment horizontal="right" vertical="center"/>
      <protection locked="0"/>
    </xf>
    <xf numFmtId="1" fontId="14" fillId="3" borderId="0" xfId="1" applyNumberFormat="1" applyFont="1" applyFill="1" applyBorder="1" applyAlignment="1" applyProtection="1">
      <alignment horizontal="center" vertical="center"/>
      <protection locked="0"/>
    </xf>
    <xf numFmtId="1" fontId="14" fillId="3" borderId="0" xfId="0" applyNumberFormat="1" applyFont="1" applyFill="1" applyBorder="1" applyAlignment="1" applyProtection="1">
      <alignment horizontal="center" vertical="center"/>
      <protection locked="0"/>
    </xf>
    <xf numFmtId="165" fontId="14" fillId="3" borderId="0" xfId="2" applyFont="1" applyFill="1" applyBorder="1" applyAlignment="1" applyProtection="1">
      <alignment horizontal="right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4" fillId="3" borderId="0" xfId="0" quotePrefix="1" applyFont="1" applyFill="1" applyBorder="1" applyAlignment="1" applyProtection="1">
      <alignment vertical="center"/>
      <protection locked="0"/>
    </xf>
    <xf numFmtId="3" fontId="3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right" vertical="center"/>
      <protection hidden="1"/>
    </xf>
    <xf numFmtId="167" fontId="10" fillId="0" borderId="6" xfId="0" applyNumberFormat="1" applyFont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vertical="center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24" fillId="2" borderId="0" xfId="5" applyFont="1" applyFill="1" applyProtection="1">
      <protection hidden="1"/>
    </xf>
    <xf numFmtId="170" fontId="24" fillId="2" borderId="0" xfId="5" applyNumberFormat="1" applyFont="1" applyFill="1" applyProtection="1">
      <protection hidden="1"/>
    </xf>
    <xf numFmtId="170" fontId="24" fillId="2" borderId="0" xfId="5" applyNumberFormat="1" applyFont="1" applyFill="1" applyAlignment="1" applyProtection="1">
      <alignment horizontal="right"/>
      <protection hidden="1"/>
    </xf>
    <xf numFmtId="0" fontId="25" fillId="2" borderId="0" xfId="5" applyFont="1" applyFill="1" applyProtection="1">
      <protection hidden="1"/>
    </xf>
    <xf numFmtId="0" fontId="24" fillId="2" borderId="2" xfId="0" applyFont="1" applyFill="1" applyBorder="1" applyAlignment="1" applyProtection="1">
      <alignment vertical="center"/>
      <protection hidden="1"/>
    </xf>
    <xf numFmtId="0" fontId="24" fillId="2" borderId="4" xfId="0" applyFont="1" applyFill="1" applyBorder="1" applyAlignment="1" applyProtection="1">
      <alignment vertical="center"/>
      <protection hidden="1"/>
    </xf>
    <xf numFmtId="0" fontId="24" fillId="2" borderId="3" xfId="0" applyFont="1" applyFill="1" applyBorder="1" applyAlignment="1" applyProtection="1">
      <alignment vertical="center"/>
      <protection hidden="1"/>
    </xf>
    <xf numFmtId="0" fontId="27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vertical="center"/>
      <protection hidden="1"/>
    </xf>
    <xf numFmtId="0" fontId="9" fillId="3" borderId="7" xfId="0" applyFont="1" applyFill="1" applyBorder="1" applyAlignment="1" applyProtection="1">
      <alignment vertical="center" wrapText="1"/>
      <protection hidden="1"/>
    </xf>
    <xf numFmtId="0" fontId="9" fillId="3" borderId="0" xfId="0" applyFont="1" applyFill="1" applyAlignment="1" applyProtection="1">
      <alignment vertical="center" wrapText="1"/>
      <protection hidden="1"/>
    </xf>
    <xf numFmtId="0" fontId="9" fillId="5" borderId="1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vertical="center"/>
      <protection hidden="1"/>
    </xf>
    <xf numFmtId="0" fontId="9" fillId="6" borderId="1" xfId="0" applyFont="1" applyFill="1" applyBorder="1" applyAlignment="1" applyProtection="1">
      <alignment horizontal="left" vertical="center"/>
      <protection hidden="1"/>
    </xf>
    <xf numFmtId="0" fontId="26" fillId="3" borderId="0" xfId="0" applyFont="1" applyFill="1" applyAlignment="1" applyProtection="1">
      <alignment vertical="top" wrapText="1"/>
      <protection hidden="1"/>
    </xf>
    <xf numFmtId="0" fontId="5" fillId="0" borderId="0" xfId="6" applyFont="1" applyProtection="1">
      <protection hidden="1"/>
    </xf>
    <xf numFmtId="171" fontId="5" fillId="0" borderId="0" xfId="6" applyNumberFormat="1" applyFont="1" applyProtection="1">
      <protection hidden="1"/>
    </xf>
    <xf numFmtId="168" fontId="5" fillId="0" borderId="0" xfId="6" applyNumberFormat="1" applyFont="1" applyProtection="1">
      <protection hidden="1"/>
    </xf>
    <xf numFmtId="0" fontId="24" fillId="0" borderId="0" xfId="6" applyFont="1" applyProtection="1">
      <protection hidden="1"/>
    </xf>
    <xf numFmtId="0" fontId="5" fillId="0" borderId="0" xfId="6" applyFont="1" applyAlignment="1" applyProtection="1">
      <alignment horizontal="center"/>
      <protection hidden="1"/>
    </xf>
    <xf numFmtId="0" fontId="9" fillId="0" borderId="0" xfId="5" applyFont="1" applyProtection="1">
      <protection hidden="1"/>
    </xf>
    <xf numFmtId="4" fontId="5" fillId="3" borderId="0" xfId="5" applyNumberFormat="1" applyFont="1" applyFill="1" applyAlignment="1" applyProtection="1">
      <alignment horizontal="left" vertical="top"/>
      <protection hidden="1"/>
    </xf>
    <xf numFmtId="0" fontId="24" fillId="2" borderId="0" xfId="6" applyFont="1" applyFill="1" applyAlignment="1" applyProtection="1">
      <alignment horizontal="right"/>
      <protection hidden="1"/>
    </xf>
    <xf numFmtId="0" fontId="5" fillId="0" borderId="6" xfId="6" applyFont="1" applyBorder="1" applyProtection="1">
      <protection hidden="1"/>
    </xf>
    <xf numFmtId="0" fontId="5" fillId="0" borderId="12" xfId="6" applyFont="1" applyBorder="1" applyProtection="1">
      <protection hidden="1"/>
    </xf>
    <xf numFmtId="0" fontId="5" fillId="0" borderId="5" xfId="6" applyFont="1" applyBorder="1" applyProtection="1">
      <protection hidden="1"/>
    </xf>
    <xf numFmtId="0" fontId="5" fillId="0" borderId="7" xfId="6" applyFont="1" applyBorder="1" applyProtection="1">
      <protection hidden="1"/>
    </xf>
    <xf numFmtId="165" fontId="5" fillId="0" borderId="0" xfId="7" applyFont="1" applyProtection="1">
      <protection hidden="1"/>
    </xf>
    <xf numFmtId="165" fontId="5" fillId="0" borderId="0" xfId="6" applyNumberFormat="1" applyFont="1" applyProtection="1">
      <protection hidden="1"/>
    </xf>
    <xf numFmtId="164" fontId="8" fillId="7" borderId="1" xfId="7" applyNumberFormat="1" applyFont="1" applyFill="1" applyBorder="1" applyAlignment="1" applyProtection="1">
      <alignment vertical="center"/>
      <protection hidden="1"/>
    </xf>
    <xf numFmtId="164" fontId="8" fillId="8" borderId="1" xfId="7" applyNumberFormat="1" applyFont="1" applyFill="1" applyBorder="1" applyAlignment="1" applyProtection="1">
      <alignment vertical="center"/>
      <protection hidden="1"/>
    </xf>
    <xf numFmtId="172" fontId="5" fillId="0" borderId="1" xfId="8" applyNumberFormat="1" applyFont="1" applyFill="1" applyBorder="1" applyAlignment="1" applyProtection="1">
      <alignment horizontal="right" vertical="center"/>
      <protection hidden="1"/>
    </xf>
    <xf numFmtId="173" fontId="5" fillId="0" borderId="1" xfId="3" applyNumberFormat="1" applyFont="1" applyBorder="1" applyProtection="1">
      <protection hidden="1"/>
    </xf>
    <xf numFmtId="0" fontId="30" fillId="0" borderId="0" xfId="6" applyFont="1" applyProtection="1">
      <protection hidden="1"/>
    </xf>
    <xf numFmtId="174" fontId="5" fillId="0" borderId="0" xfId="8" applyNumberFormat="1" applyFont="1" applyProtection="1">
      <protection hidden="1"/>
    </xf>
    <xf numFmtId="0" fontId="8" fillId="0" borderId="1" xfId="6" applyFont="1" applyBorder="1" applyProtection="1">
      <protection hidden="1"/>
    </xf>
    <xf numFmtId="0" fontId="8" fillId="0" borderId="5" xfId="6" applyFont="1" applyBorder="1" applyAlignment="1" applyProtection="1">
      <alignment vertical="top"/>
      <protection hidden="1"/>
    </xf>
    <xf numFmtId="0" fontId="5" fillId="0" borderId="0" xfId="6" applyFont="1" applyAlignment="1" applyProtection="1">
      <alignment vertical="top"/>
      <protection hidden="1"/>
    </xf>
    <xf numFmtId="0" fontId="9" fillId="0" borderId="0" xfId="5" applyFont="1" applyAlignment="1" applyProtection="1">
      <alignment vertical="top"/>
      <protection hidden="1"/>
    </xf>
    <xf numFmtId="0" fontId="8" fillId="0" borderId="8" xfId="6" applyFont="1" applyBorder="1" applyAlignment="1" applyProtection="1">
      <alignment vertical="top"/>
      <protection hidden="1"/>
    </xf>
    <xf numFmtId="0" fontId="5" fillId="0" borderId="9" xfId="6" applyFont="1" applyBorder="1" applyAlignment="1" applyProtection="1">
      <alignment vertical="top"/>
      <protection hidden="1"/>
    </xf>
    <xf numFmtId="0" fontId="9" fillId="0" borderId="9" xfId="5" applyFont="1" applyBorder="1" applyAlignment="1" applyProtection="1">
      <alignment vertical="top"/>
      <protection hidden="1"/>
    </xf>
    <xf numFmtId="0" fontId="5" fillId="0" borderId="9" xfId="6" applyFont="1" applyBorder="1" applyProtection="1">
      <protection hidden="1"/>
    </xf>
    <xf numFmtId="0" fontId="5" fillId="0" borderId="10" xfId="6" applyFont="1" applyBorder="1" applyProtection="1">
      <protection hidden="1"/>
    </xf>
    <xf numFmtId="175" fontId="8" fillId="0" borderId="1" xfId="7" applyNumberFormat="1" applyFont="1" applyFill="1" applyBorder="1" applyProtection="1">
      <protection hidden="1"/>
    </xf>
    <xf numFmtId="0" fontId="8" fillId="0" borderId="0" xfId="6" applyFont="1" applyAlignment="1" applyProtection="1">
      <alignment vertical="top"/>
      <protection hidden="1"/>
    </xf>
    <xf numFmtId="176" fontId="30" fillId="0" borderId="0" xfId="6" applyNumberFormat="1" applyFont="1" applyProtection="1">
      <protection hidden="1"/>
    </xf>
    <xf numFmtId="0" fontId="5" fillId="2" borderId="11" xfId="6" applyFont="1" applyFill="1" applyBorder="1" applyProtection="1">
      <protection hidden="1"/>
    </xf>
    <xf numFmtId="0" fontId="30" fillId="2" borderId="6" xfId="6" applyFont="1" applyFill="1" applyBorder="1" applyAlignment="1" applyProtection="1">
      <alignment horizontal="right"/>
      <protection hidden="1"/>
    </xf>
    <xf numFmtId="0" fontId="24" fillId="2" borderId="6" xfId="6" applyFont="1" applyFill="1" applyBorder="1" applyAlignment="1" applyProtection="1">
      <alignment horizontal="right"/>
      <protection hidden="1"/>
    </xf>
    <xf numFmtId="0" fontId="24" fillId="2" borderId="12" xfId="6" applyFont="1" applyFill="1" applyBorder="1" applyAlignment="1" applyProtection="1">
      <alignment horizontal="right"/>
      <protection hidden="1"/>
    </xf>
    <xf numFmtId="0" fontId="5" fillId="2" borderId="5" xfId="6" applyFont="1" applyFill="1" applyBorder="1" applyProtection="1">
      <protection hidden="1"/>
    </xf>
    <xf numFmtId="171" fontId="24" fillId="2" borderId="0" xfId="6" applyNumberFormat="1" applyFont="1" applyFill="1" applyAlignment="1" applyProtection="1">
      <alignment horizontal="right"/>
      <protection hidden="1"/>
    </xf>
    <xf numFmtId="0" fontId="24" fillId="2" borderId="7" xfId="6" applyFont="1" applyFill="1" applyBorder="1" applyAlignment="1" applyProtection="1">
      <alignment horizontal="right"/>
      <protection hidden="1"/>
    </xf>
    <xf numFmtId="14" fontId="5" fillId="0" borderId="0" xfId="6" applyNumberFormat="1" applyFont="1" applyProtection="1">
      <protection hidden="1"/>
    </xf>
    <xf numFmtId="0" fontId="32" fillId="2" borderId="7" xfId="6" applyFont="1" applyFill="1" applyBorder="1" applyAlignment="1" applyProtection="1">
      <alignment horizontal="right"/>
      <protection hidden="1"/>
    </xf>
    <xf numFmtId="171" fontId="5" fillId="0" borderId="1" xfId="6" applyNumberFormat="1" applyFont="1" applyBorder="1" applyAlignment="1" applyProtection="1">
      <alignment horizontal="right"/>
      <protection hidden="1"/>
    </xf>
    <xf numFmtId="177" fontId="5" fillId="0" borderId="1" xfId="6" applyNumberFormat="1" applyFont="1" applyBorder="1" applyAlignment="1" applyProtection="1">
      <alignment horizontal="right"/>
      <protection hidden="1"/>
    </xf>
    <xf numFmtId="178" fontId="5" fillId="0" borderId="1" xfId="3" applyNumberFormat="1" applyFont="1" applyBorder="1" applyProtection="1">
      <protection hidden="1"/>
    </xf>
    <xf numFmtId="0" fontId="24" fillId="2" borderId="5" xfId="6" applyFont="1" applyFill="1" applyBorder="1" applyAlignment="1" applyProtection="1">
      <alignment horizontal="right"/>
      <protection hidden="1"/>
    </xf>
    <xf numFmtId="177" fontId="5" fillId="0" borderId="1" xfId="8" applyNumberFormat="1" applyFont="1" applyBorder="1" applyAlignment="1" applyProtection="1">
      <protection hidden="1"/>
    </xf>
    <xf numFmtId="4" fontId="5" fillId="0" borderId="1" xfId="6" applyNumberFormat="1" applyFont="1" applyBorder="1" applyProtection="1">
      <protection hidden="1"/>
    </xf>
    <xf numFmtId="4" fontId="5" fillId="9" borderId="1" xfId="6" applyNumberFormat="1" applyFont="1" applyFill="1" applyBorder="1" applyProtection="1">
      <protection hidden="1"/>
    </xf>
    <xf numFmtId="0" fontId="5" fillId="2" borderId="8" xfId="6" applyFont="1" applyFill="1" applyBorder="1" applyProtection="1">
      <protection hidden="1"/>
    </xf>
    <xf numFmtId="178" fontId="5" fillId="0" borderId="1" xfId="6" applyNumberFormat="1" applyFont="1" applyBorder="1" applyAlignment="1" applyProtection="1">
      <alignment horizontal="right"/>
      <protection hidden="1"/>
    </xf>
    <xf numFmtId="170" fontId="5" fillId="4" borderId="0" xfId="0" applyNumberFormat="1" applyFont="1" applyFill="1" applyAlignment="1" applyProtection="1">
      <alignment vertical="center"/>
      <protection hidden="1"/>
    </xf>
    <xf numFmtId="0" fontId="25" fillId="2" borderId="0" xfId="5" applyFont="1" applyFill="1" applyAlignment="1" applyProtection="1">
      <alignment horizontal="right"/>
      <protection hidden="1"/>
    </xf>
    <xf numFmtId="0" fontId="5" fillId="4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75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11" borderId="0" xfId="0" applyFont="1" applyFill="1" applyAlignment="1" applyProtection="1">
      <alignment horizontal="center" vertical="center"/>
      <protection hidden="1"/>
    </xf>
    <xf numFmtId="7" fontId="5" fillId="3" borderId="1" xfId="9" applyNumberFormat="1" applyFont="1" applyFill="1" applyBorder="1" applyAlignment="1" applyProtection="1">
      <alignment horizontal="right" vertical="center" wrapText="1"/>
      <protection hidden="1"/>
    </xf>
    <xf numFmtId="0" fontId="5" fillId="11" borderId="8" xfId="0" applyFont="1" applyFill="1" applyBorder="1" applyAlignment="1" applyProtection="1">
      <alignment horizontal="center" vertical="center"/>
      <protection hidden="1"/>
    </xf>
    <xf numFmtId="0" fontId="5" fillId="11" borderId="9" xfId="0" applyFont="1" applyFill="1" applyBorder="1" applyAlignment="1" applyProtection="1">
      <alignment horizontal="center" vertical="center"/>
      <protection hidden="1"/>
    </xf>
    <xf numFmtId="0" fontId="5" fillId="11" borderId="10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right" vertical="center" wrapText="1"/>
      <protection hidden="1"/>
    </xf>
    <xf numFmtId="0" fontId="24" fillId="2" borderId="9" xfId="0" applyFont="1" applyFill="1" applyBorder="1" applyAlignment="1" applyProtection="1">
      <alignment horizontal="right" vertical="center" wrapText="1"/>
      <protection hidden="1"/>
    </xf>
    <xf numFmtId="3" fontId="5" fillId="3" borderId="2" xfId="0" applyNumberFormat="1" applyFont="1" applyFill="1" applyBorder="1" applyAlignment="1" applyProtection="1">
      <alignment horizontal="right" vertical="center" wrapText="1"/>
      <protection hidden="1"/>
    </xf>
    <xf numFmtId="7" fontId="5" fillId="3" borderId="2" xfId="9" applyNumberFormat="1" applyFont="1" applyFill="1" applyBorder="1" applyAlignment="1" applyProtection="1">
      <alignment horizontal="right" vertical="center" wrapText="1" indent="1"/>
      <protection hidden="1"/>
    </xf>
    <xf numFmtId="0" fontId="5" fillId="12" borderId="2" xfId="0" applyFont="1" applyFill="1" applyBorder="1" applyAlignment="1" applyProtection="1">
      <alignment horizontal="center" vertical="center"/>
      <protection hidden="1"/>
    </xf>
    <xf numFmtId="0" fontId="5" fillId="12" borderId="3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3" fontId="5" fillId="3" borderId="1" xfId="0" applyNumberFormat="1" applyFont="1" applyFill="1" applyBorder="1" applyAlignment="1" applyProtection="1">
      <alignment horizontal="right" vertical="center" wrapText="1"/>
      <protection hidden="1"/>
    </xf>
    <xf numFmtId="0" fontId="34" fillId="3" borderId="0" xfId="0" applyFont="1" applyFill="1" applyAlignment="1" applyProtection="1">
      <alignment horizontal="right" vertical="center" wrapText="1"/>
      <protection hidden="1"/>
    </xf>
    <xf numFmtId="175" fontId="5" fillId="3" borderId="0" xfId="0" applyNumberFormat="1" applyFont="1" applyFill="1" applyAlignment="1" applyProtection="1">
      <alignment horizontal="center" vertical="center" wrapText="1"/>
      <protection hidden="1"/>
    </xf>
    <xf numFmtId="3" fontId="5" fillId="3" borderId="0" xfId="0" applyNumberFormat="1" applyFont="1" applyFill="1" applyAlignment="1" applyProtection="1">
      <alignment horizontal="center" vertical="center" wrapText="1"/>
      <protection hidden="1"/>
    </xf>
    <xf numFmtId="7" fontId="5" fillId="3" borderId="0" xfId="9" applyNumberFormat="1" applyFont="1" applyFill="1" applyBorder="1" applyAlignment="1" applyProtection="1">
      <alignment vertical="center" wrapText="1"/>
      <protection hidden="1"/>
    </xf>
    <xf numFmtId="7" fontId="5" fillId="3" borderId="0" xfId="9" applyNumberFormat="1" applyFont="1" applyFill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24" fillId="2" borderId="11" xfId="5" applyFont="1" applyFill="1" applyBorder="1" applyProtection="1">
      <protection hidden="1"/>
    </xf>
    <xf numFmtId="0" fontId="24" fillId="2" borderId="6" xfId="5" applyFont="1" applyFill="1" applyBorder="1" applyProtection="1">
      <protection hidden="1"/>
    </xf>
    <xf numFmtId="170" fontId="24" fillId="2" borderId="6" xfId="5" applyNumberFormat="1" applyFont="1" applyFill="1" applyBorder="1" applyProtection="1">
      <protection hidden="1"/>
    </xf>
    <xf numFmtId="170" fontId="24" fillId="2" borderId="6" xfId="5" applyNumberFormat="1" applyFont="1" applyFill="1" applyBorder="1" applyAlignment="1" applyProtection="1">
      <alignment horizontal="right"/>
      <protection hidden="1"/>
    </xf>
    <xf numFmtId="0" fontId="24" fillId="2" borderId="12" xfId="5" applyFont="1" applyFill="1" applyBorder="1" applyProtection="1">
      <protection hidden="1"/>
    </xf>
    <xf numFmtId="0" fontId="4" fillId="2" borderId="5" xfId="5" applyFont="1" applyFill="1" applyBorder="1" applyProtection="1">
      <protection hidden="1"/>
    </xf>
    <xf numFmtId="0" fontId="24" fillId="2" borderId="7" xfId="5" applyFont="1" applyFill="1" applyBorder="1" applyProtection="1">
      <protection hidden="1"/>
    </xf>
    <xf numFmtId="0" fontId="6" fillId="2" borderId="5" xfId="5" applyFont="1" applyFill="1" applyBorder="1" applyProtection="1">
      <protection hidden="1"/>
    </xf>
    <xf numFmtId="170" fontId="24" fillId="2" borderId="7" xfId="5" applyNumberFormat="1" applyFont="1" applyFill="1" applyBorder="1" applyProtection="1">
      <protection hidden="1"/>
    </xf>
    <xf numFmtId="0" fontId="25" fillId="2" borderId="5" xfId="5" applyFont="1" applyFill="1" applyBorder="1" applyProtection="1">
      <protection hidden="1"/>
    </xf>
    <xf numFmtId="0" fontId="24" fillId="2" borderId="5" xfId="0" applyFont="1" applyFill="1" applyBorder="1" applyProtection="1">
      <protection hidden="1"/>
    </xf>
    <xf numFmtId="0" fontId="8" fillId="2" borderId="5" xfId="0" applyFont="1" applyFill="1" applyBorder="1" applyProtection="1">
      <protection hidden="1"/>
    </xf>
    <xf numFmtId="0" fontId="8" fillId="2" borderId="8" xfId="5" applyFont="1" applyFill="1" applyBorder="1" applyProtection="1">
      <protection hidden="1"/>
    </xf>
    <xf numFmtId="3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9" xfId="5" applyNumberFormat="1" applyFont="1" applyFill="1" applyBorder="1" applyAlignment="1" applyProtection="1">
      <alignment horizontal="right"/>
      <protection hidden="1"/>
    </xf>
    <xf numFmtId="170" fontId="24" fillId="2" borderId="9" xfId="5" applyNumberFormat="1" applyFont="1" applyFill="1" applyBorder="1" applyAlignment="1" applyProtection="1">
      <alignment horizontal="right"/>
      <protection hidden="1"/>
    </xf>
    <xf numFmtId="1" fontId="24" fillId="2" borderId="10" xfId="5" applyNumberFormat="1" applyFont="1" applyFill="1" applyBorder="1" applyAlignment="1" applyProtection="1">
      <alignment horizontal="right"/>
      <protection hidden="1"/>
    </xf>
    <xf numFmtId="0" fontId="26" fillId="4" borderId="2" xfId="0" applyFont="1" applyFill="1" applyBorder="1" applyAlignment="1" applyProtection="1">
      <alignment vertical="center"/>
      <protection hidden="1"/>
    </xf>
    <xf numFmtId="0" fontId="26" fillId="4" borderId="4" xfId="0" applyFont="1" applyFill="1" applyBorder="1" applyAlignment="1" applyProtection="1">
      <alignment vertical="center"/>
      <protection hidden="1"/>
    </xf>
    <xf numFmtId="0" fontId="26" fillId="4" borderId="3" xfId="0" applyFont="1" applyFill="1" applyBorder="1" applyAlignment="1" applyProtection="1">
      <alignment vertical="center"/>
      <protection hidden="1"/>
    </xf>
    <xf numFmtId="0" fontId="28" fillId="3" borderId="5" xfId="0" applyFont="1" applyFill="1" applyBorder="1" applyAlignment="1" applyProtection="1">
      <alignment horizontal="left" vertical="center"/>
      <protection hidden="1"/>
    </xf>
    <xf numFmtId="0" fontId="26" fillId="3" borderId="11" xfId="0" applyFont="1" applyFill="1" applyBorder="1" applyAlignment="1" applyProtection="1">
      <alignment vertical="center"/>
      <protection hidden="1"/>
    </xf>
    <xf numFmtId="0" fontId="26" fillId="3" borderId="6" xfId="0" applyFont="1" applyFill="1" applyBorder="1" applyAlignment="1" applyProtection="1">
      <alignment vertical="center"/>
      <protection hidden="1"/>
    </xf>
    <xf numFmtId="0" fontId="26" fillId="3" borderId="12" xfId="0" applyFont="1" applyFill="1" applyBorder="1" applyAlignment="1" applyProtection="1">
      <alignment vertical="center"/>
      <protection hidden="1"/>
    </xf>
    <xf numFmtId="0" fontId="26" fillId="3" borderId="5" xfId="0" applyFont="1" applyFill="1" applyBorder="1" applyAlignment="1" applyProtection="1">
      <alignment vertical="center"/>
      <protection hidden="1"/>
    </xf>
    <xf numFmtId="0" fontId="26" fillId="3" borderId="7" xfId="0" applyFont="1" applyFill="1" applyBorder="1" applyAlignment="1" applyProtection="1">
      <alignment vertical="center"/>
      <protection hidden="1"/>
    </xf>
    <xf numFmtId="0" fontId="26" fillId="3" borderId="8" xfId="0" applyFont="1" applyFill="1" applyBorder="1" applyAlignment="1" applyProtection="1">
      <alignment vertical="center"/>
      <protection hidden="1"/>
    </xf>
    <xf numFmtId="0" fontId="26" fillId="3" borderId="9" xfId="0" applyFont="1" applyFill="1" applyBorder="1" applyAlignment="1" applyProtection="1">
      <alignment vertical="center"/>
      <protection hidden="1"/>
    </xf>
    <xf numFmtId="0" fontId="26" fillId="3" borderId="10" xfId="0" applyFont="1" applyFill="1" applyBorder="1" applyAlignment="1" applyProtection="1">
      <alignment vertical="center"/>
      <protection hidden="1"/>
    </xf>
    <xf numFmtId="0" fontId="26" fillId="3" borderId="0" xfId="0" applyFont="1" applyFill="1" applyBorder="1" applyAlignment="1" applyProtection="1">
      <alignment vertical="center"/>
      <protection hidden="1"/>
    </xf>
    <xf numFmtId="0" fontId="5" fillId="3" borderId="11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0" fontId="5" fillId="3" borderId="6" xfId="0" applyFont="1" applyFill="1" applyBorder="1" applyAlignment="1" applyProtection="1">
      <alignment horizontal="right" vertical="center"/>
      <protection hidden="1"/>
    </xf>
    <xf numFmtId="0" fontId="5" fillId="3" borderId="12" xfId="0" applyFont="1" applyFill="1" applyBorder="1" applyAlignment="1" applyProtection="1">
      <alignment horizontal="right" vertical="center"/>
      <protection hidden="1"/>
    </xf>
    <xf numFmtId="0" fontId="34" fillId="3" borderId="5" xfId="0" applyFont="1" applyFill="1" applyBorder="1" applyAlignment="1" applyProtection="1">
      <alignment horizontal="right" vertical="center" wrapText="1"/>
      <protection hidden="1"/>
    </xf>
    <xf numFmtId="7" fontId="5" fillId="3" borderId="7" xfId="9" applyNumberFormat="1" applyFont="1" applyFill="1" applyBorder="1" applyAlignment="1" applyProtection="1">
      <alignment horizontal="right" vertical="center" wrapText="1"/>
      <protection hidden="1"/>
    </xf>
    <xf numFmtId="178" fontId="3" fillId="3" borderId="0" xfId="0" applyNumberFormat="1" applyFont="1" applyFill="1" applyAlignment="1" applyProtection="1">
      <alignment horizontal="center" vertical="center"/>
      <protection hidden="1"/>
    </xf>
    <xf numFmtId="10" fontId="3" fillId="3" borderId="0" xfId="3" applyNumberFormat="1" applyFont="1" applyFill="1" applyBorder="1" applyAlignment="1" applyProtection="1">
      <alignment horizontal="right" vertical="center"/>
      <protection hidden="1"/>
    </xf>
    <xf numFmtId="165" fontId="5" fillId="3" borderId="0" xfId="11" applyFont="1" applyFill="1" applyBorder="1" applyAlignment="1" applyProtection="1">
      <alignment horizontal="right" vertical="center" wrapText="1"/>
      <protection hidden="1"/>
    </xf>
    <xf numFmtId="0" fontId="24" fillId="2" borderId="11" xfId="5" applyFont="1" applyFill="1" applyBorder="1" applyAlignment="1" applyProtection="1">
      <alignment vertical="center"/>
      <protection hidden="1"/>
    </xf>
    <xf numFmtId="0" fontId="4" fillId="2" borderId="6" xfId="5" applyFont="1" applyFill="1" applyBorder="1" applyProtection="1">
      <protection hidden="1"/>
    </xf>
    <xf numFmtId="0" fontId="24" fillId="2" borderId="11" xfId="5" applyFont="1" applyFill="1" applyBorder="1" applyAlignment="1" applyProtection="1">
      <alignment horizontal="right" vertical="center"/>
      <protection hidden="1"/>
    </xf>
    <xf numFmtId="7" fontId="24" fillId="6" borderId="13" xfId="0" applyNumberFormat="1" applyFont="1" applyFill="1" applyBorder="1" applyAlignment="1" applyProtection="1">
      <alignment horizontal="right" vertical="center" wrapText="1"/>
      <protection hidden="1"/>
    </xf>
    <xf numFmtId="0" fontId="24" fillId="2" borderId="0" xfId="5" applyFont="1" applyFill="1" applyBorder="1" applyProtection="1">
      <protection hidden="1"/>
    </xf>
    <xf numFmtId="170" fontId="24" fillId="2" borderId="0" xfId="5" applyNumberFormat="1" applyFont="1" applyFill="1" applyBorder="1" applyProtection="1">
      <protection hidden="1"/>
    </xf>
    <xf numFmtId="170" fontId="24" fillId="2" borderId="0" xfId="5" applyNumberFormat="1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Alignment="1" applyProtection="1">
      <alignment horizontal="right"/>
      <protection hidden="1"/>
    </xf>
    <xf numFmtId="0" fontId="25" fillId="2" borderId="0" xfId="5" applyFont="1" applyFill="1" applyBorder="1" applyProtection="1">
      <protection hidden="1"/>
    </xf>
    <xf numFmtId="0" fontId="8" fillId="2" borderId="5" xfId="5" applyFont="1" applyFill="1" applyBorder="1" applyProtection="1">
      <protection hidden="1"/>
    </xf>
    <xf numFmtId="0" fontId="9" fillId="3" borderId="0" xfId="0" applyFont="1" applyFill="1" applyBorder="1" applyAlignment="1" applyProtection="1">
      <alignment vertical="center"/>
      <protection hidden="1"/>
    </xf>
    <xf numFmtId="0" fontId="24" fillId="2" borderId="8" xfId="5" applyFont="1" applyFill="1" applyBorder="1" applyProtection="1">
      <protection hidden="1"/>
    </xf>
    <xf numFmtId="178" fontId="3" fillId="10" borderId="1" xfId="0" applyNumberFormat="1" applyFont="1" applyFill="1" applyBorder="1" applyAlignment="1" applyProtection="1">
      <alignment horizontal="center" vertical="center"/>
      <protection hidden="1"/>
    </xf>
    <xf numFmtId="0" fontId="36" fillId="12" borderId="4" xfId="10" applyFont="1" applyFill="1" applyBorder="1" applyAlignment="1" applyProtection="1">
      <alignment horizontal="center" vertical="center"/>
      <protection hidden="1"/>
    </xf>
    <xf numFmtId="10" fontId="3" fillId="0" borderId="1" xfId="3" applyNumberFormat="1" applyFont="1" applyBorder="1" applyAlignment="1" applyProtection="1">
      <alignment horizontal="right" vertical="center"/>
      <protection hidden="1"/>
    </xf>
    <xf numFmtId="165" fontId="5" fillId="3" borderId="1" xfId="11" applyFont="1" applyFill="1" applyBorder="1" applyAlignment="1" applyProtection="1">
      <alignment horizontal="right" vertical="center" wrapText="1"/>
      <protection hidden="1"/>
    </xf>
    <xf numFmtId="178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175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24" fillId="2" borderId="11" xfId="6" applyFont="1" applyFill="1" applyBorder="1" applyAlignment="1" applyProtection="1">
      <alignment horizontal="right" wrapText="1"/>
      <protection hidden="1"/>
    </xf>
    <xf numFmtId="0" fontId="24" fillId="2" borderId="6" xfId="6" applyFont="1" applyFill="1" applyBorder="1" applyAlignment="1" applyProtection="1">
      <alignment horizontal="right" wrapText="1"/>
      <protection hidden="1"/>
    </xf>
    <xf numFmtId="0" fontId="24" fillId="2" borderId="0" xfId="6" applyFont="1" applyFill="1" applyBorder="1" applyAlignment="1" applyProtection="1">
      <alignment horizontal="right"/>
      <protection hidden="1"/>
    </xf>
    <xf numFmtId="0" fontId="8" fillId="2" borderId="11" xfId="6" applyFont="1" applyFill="1" applyBorder="1" applyProtection="1">
      <protection hidden="1"/>
    </xf>
    <xf numFmtId="0" fontId="5" fillId="2" borderId="6" xfId="6" applyFont="1" applyFill="1" applyBorder="1" applyProtection="1">
      <protection hidden="1"/>
    </xf>
    <xf numFmtId="0" fontId="5" fillId="2" borderId="12" xfId="6" applyFont="1" applyFill="1" applyBorder="1" applyProtection="1">
      <protection hidden="1"/>
    </xf>
    <xf numFmtId="0" fontId="8" fillId="2" borderId="5" xfId="6" applyFont="1" applyFill="1" applyBorder="1" applyProtection="1">
      <protection hidden="1"/>
    </xf>
    <xf numFmtId="0" fontId="5" fillId="2" borderId="0" xfId="6" applyFont="1" applyFill="1" applyBorder="1" applyProtection="1">
      <protection hidden="1"/>
    </xf>
    <xf numFmtId="0" fontId="5" fillId="2" borderId="7" xfId="6" applyFont="1" applyFill="1" applyBorder="1" applyProtection="1">
      <protection hidden="1"/>
    </xf>
    <xf numFmtId="0" fontId="8" fillId="2" borderId="8" xfId="6" applyFont="1" applyFill="1" applyBorder="1" applyProtection="1">
      <protection hidden="1"/>
    </xf>
    <xf numFmtId="0" fontId="5" fillId="2" borderId="9" xfId="6" applyFont="1" applyFill="1" applyBorder="1" applyProtection="1">
      <protection hidden="1"/>
    </xf>
    <xf numFmtId="0" fontId="5" fillId="2" borderId="10" xfId="6" applyFont="1" applyFill="1" applyBorder="1" applyProtection="1">
      <protection hidden="1"/>
    </xf>
    <xf numFmtId="0" fontId="24" fillId="2" borderId="11" xfId="6" applyFont="1" applyFill="1" applyBorder="1" applyAlignment="1" applyProtection="1">
      <alignment horizontal="left"/>
      <protection hidden="1"/>
    </xf>
    <xf numFmtId="0" fontId="30" fillId="2" borderId="6" xfId="6" applyFont="1" applyFill="1" applyBorder="1" applyProtection="1">
      <protection hidden="1"/>
    </xf>
    <xf numFmtId="0" fontId="5" fillId="2" borderId="5" xfId="6" applyFont="1" applyFill="1" applyBorder="1" applyAlignment="1" applyProtection="1">
      <alignment horizontal="left"/>
      <protection hidden="1"/>
    </xf>
    <xf numFmtId="0" fontId="24" fillId="2" borderId="5" xfId="6" applyFont="1" applyFill="1" applyBorder="1" applyAlignment="1" applyProtection="1">
      <alignment horizontal="left"/>
      <protection hidden="1"/>
    </xf>
    <xf numFmtId="0" fontId="8" fillId="2" borderId="5" xfId="6" applyFont="1" applyFill="1" applyBorder="1" applyAlignment="1" applyProtection="1">
      <alignment horizontal="left"/>
      <protection hidden="1"/>
    </xf>
    <xf numFmtId="0" fontId="5" fillId="0" borderId="0" xfId="6" applyFont="1" applyBorder="1" applyProtection="1">
      <protection hidden="1"/>
    </xf>
    <xf numFmtId="0" fontId="5" fillId="0" borderId="8" xfId="6" applyFont="1" applyBorder="1" applyProtection="1">
      <protection hidden="1"/>
    </xf>
    <xf numFmtId="0" fontId="4" fillId="2" borderId="11" xfId="0" applyFont="1" applyFill="1" applyBorder="1" applyProtection="1">
      <protection hidden="1"/>
    </xf>
    <xf numFmtId="0" fontId="5" fillId="2" borderId="6" xfId="0" applyFont="1" applyFill="1" applyBorder="1" applyProtection="1">
      <protection hidden="1"/>
    </xf>
    <xf numFmtId="0" fontId="3" fillId="2" borderId="6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6" fillId="2" borderId="5" xfId="0" applyFont="1" applyFill="1" applyBorder="1" applyProtection="1">
      <protection hidden="1"/>
    </xf>
    <xf numFmtId="0" fontId="5" fillId="2" borderId="0" xfId="0" applyFont="1" applyFill="1" applyBorder="1" applyProtection="1">
      <protection hidden="1"/>
    </xf>
    <xf numFmtId="0" fontId="3" fillId="2" borderId="0" xfId="0" applyFont="1" applyFill="1" applyBorder="1" applyProtection="1">
      <protection hidden="1"/>
    </xf>
    <xf numFmtId="0" fontId="3" fillId="2" borderId="7" xfId="0" applyFont="1" applyFill="1" applyBorder="1" applyProtection="1">
      <protection hidden="1"/>
    </xf>
    <xf numFmtId="0" fontId="25" fillId="2" borderId="5" xfId="0" applyFont="1" applyFill="1" applyBorder="1" applyProtection="1">
      <protection hidden="1"/>
    </xf>
    <xf numFmtId="0" fontId="24" fillId="2" borderId="5" xfId="0" applyFont="1" applyFill="1" applyBorder="1" applyAlignment="1" applyProtection="1">
      <alignment vertical="center"/>
      <protection hidden="1"/>
    </xf>
    <xf numFmtId="0" fontId="8" fillId="2" borderId="8" xfId="0" applyFont="1" applyFill="1" applyBorder="1" applyAlignment="1" applyProtection="1">
      <alignment vertical="center"/>
      <protection hidden="1"/>
    </xf>
    <xf numFmtId="0" fontId="5" fillId="2" borderId="9" xfId="0" applyFont="1" applyFill="1" applyBorder="1" applyProtection="1">
      <protection hidden="1"/>
    </xf>
    <xf numFmtId="0" fontId="3" fillId="2" borderId="9" xfId="0" applyFont="1" applyFill="1" applyBorder="1" applyProtection="1">
      <protection hidden="1"/>
    </xf>
    <xf numFmtId="0" fontId="3" fillId="2" borderId="10" xfId="0" applyFont="1" applyFill="1" applyBorder="1" applyProtection="1">
      <protection hidden="1"/>
    </xf>
    <xf numFmtId="164" fontId="10" fillId="6" borderId="1" xfId="2" quotePrefix="1" applyNumberFormat="1" applyFont="1" applyFill="1" applyBorder="1" applyAlignment="1" applyProtection="1">
      <alignment horizontal="right" vertical="center" wrapText="1"/>
      <protection hidden="1"/>
    </xf>
    <xf numFmtId="167" fontId="10" fillId="3" borderId="1" xfId="0" quotePrefix="1" applyNumberFormat="1" applyFont="1" applyFill="1" applyBorder="1" applyAlignment="1" applyProtection="1">
      <alignment horizontal="right" vertical="center" wrapText="1"/>
      <protection hidden="1"/>
    </xf>
    <xf numFmtId="167" fontId="3" fillId="5" borderId="1" xfId="1" applyNumberFormat="1" applyFont="1" applyFill="1" applyBorder="1" applyAlignment="1" applyProtection="1">
      <alignment horizontal="right" vertical="center" wrapText="1"/>
      <protection locked="0"/>
    </xf>
    <xf numFmtId="167" fontId="3" fillId="0" borderId="1" xfId="0" applyNumberFormat="1" applyFont="1" applyBorder="1" applyAlignment="1" applyProtection="1">
      <alignment horizontal="right" vertical="center"/>
      <protection hidden="1"/>
    </xf>
    <xf numFmtId="0" fontId="26" fillId="3" borderId="0" xfId="0" applyFont="1" applyFill="1" applyAlignment="1" applyProtection="1">
      <alignment vertical="center"/>
      <protection hidden="1"/>
    </xf>
    <xf numFmtId="0" fontId="37" fillId="3" borderId="0" xfId="0" applyFont="1" applyFill="1" applyAlignment="1" applyProtection="1">
      <alignment vertical="center"/>
      <protection hidden="1"/>
    </xf>
    <xf numFmtId="0" fontId="5" fillId="2" borderId="11" xfId="0" applyFont="1" applyFill="1" applyBorder="1" applyAlignment="1" applyProtection="1">
      <alignment vertical="center" wrapText="1"/>
      <protection hidden="1"/>
    </xf>
    <xf numFmtId="0" fontId="5" fillId="2" borderId="6" xfId="0" applyFont="1" applyFill="1" applyBorder="1" applyAlignment="1" applyProtection="1">
      <alignment vertical="center" wrapText="1"/>
      <protection hidden="1"/>
    </xf>
    <xf numFmtId="0" fontId="5" fillId="2" borderId="8" xfId="0" applyFont="1" applyFill="1" applyBorder="1" applyAlignment="1" applyProtection="1">
      <alignment vertical="center" wrapText="1"/>
      <protection hidden="1"/>
    </xf>
    <xf numFmtId="0" fontId="5" fillId="2" borderId="9" xfId="0" applyFont="1" applyFill="1" applyBorder="1" applyAlignment="1" applyProtection="1">
      <alignment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22" fillId="4" borderId="0" xfId="0" applyFont="1" applyFill="1" applyAlignment="1" applyProtection="1">
      <alignment vertical="center"/>
      <protection hidden="1"/>
    </xf>
    <xf numFmtId="0" fontId="26" fillId="4" borderId="0" xfId="0" applyFont="1" applyFill="1" applyAlignment="1" applyProtection="1">
      <alignment vertical="center"/>
      <protection hidden="1"/>
    </xf>
    <xf numFmtId="0" fontId="22" fillId="4" borderId="0" xfId="0" applyFont="1" applyFill="1" applyAlignment="1" applyProtection="1">
      <alignment horizontal="center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vertical="center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4" fontId="5" fillId="8" borderId="1" xfId="6" applyNumberFormat="1" applyFont="1" applyFill="1" applyBorder="1" applyProtection="1">
      <protection hidden="1"/>
    </xf>
    <xf numFmtId="0" fontId="9" fillId="3" borderId="8" xfId="0" applyFont="1" applyFill="1" applyBorder="1" applyAlignment="1" applyProtection="1">
      <alignment horizontal="left" vertical="center" wrapText="1"/>
      <protection hidden="1"/>
    </xf>
    <xf numFmtId="0" fontId="9" fillId="3" borderId="9" xfId="0" applyFont="1" applyFill="1" applyBorder="1" applyAlignment="1" applyProtection="1">
      <alignment horizontal="left" vertical="center" wrapText="1"/>
      <protection hidden="1"/>
    </xf>
    <xf numFmtId="0" fontId="9" fillId="3" borderId="10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 wrapText="1"/>
      <protection hidden="1"/>
    </xf>
    <xf numFmtId="0" fontId="9" fillId="3" borderId="0" xfId="0" applyFont="1" applyFill="1" applyAlignment="1" applyProtection="1">
      <alignment horizontal="left" vertical="center" wrapText="1"/>
      <protection hidden="1"/>
    </xf>
    <xf numFmtId="0" fontId="9" fillId="3" borderId="7" xfId="0" applyFont="1" applyFill="1" applyBorder="1" applyAlignment="1" applyProtection="1">
      <alignment horizontal="left" vertical="center" wrapText="1"/>
      <protection hidden="1"/>
    </xf>
    <xf numFmtId="0" fontId="9" fillId="3" borderId="5" xfId="0" applyFont="1" applyFill="1" applyBorder="1" applyAlignment="1" applyProtection="1">
      <alignment horizontal="left" vertical="center"/>
      <protection hidden="1"/>
    </xf>
    <xf numFmtId="0" fontId="9" fillId="3" borderId="0" xfId="0" applyFont="1" applyFill="1" applyAlignment="1" applyProtection="1">
      <alignment horizontal="left" vertical="center"/>
      <protection hidden="1"/>
    </xf>
    <xf numFmtId="0" fontId="9" fillId="3" borderId="7" xfId="0" applyFont="1" applyFill="1" applyBorder="1" applyAlignment="1" applyProtection="1">
      <alignment horizontal="left" vertical="center"/>
      <protection hidden="1"/>
    </xf>
    <xf numFmtId="49" fontId="9" fillId="3" borderId="0" xfId="0" applyNumberFormat="1" applyFont="1" applyFill="1" applyAlignment="1" applyProtection="1">
      <alignment horizontal="left" vertical="center"/>
      <protection hidden="1"/>
    </xf>
    <xf numFmtId="0" fontId="28" fillId="3" borderId="5" xfId="0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/>
      <protection hidden="1"/>
    </xf>
    <xf numFmtId="49" fontId="9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9" fillId="3" borderId="0" xfId="0" applyNumberFormat="1" applyFont="1" applyFill="1" applyAlignment="1" applyProtection="1">
      <alignment horizontal="left" vertical="center" wrapText="1"/>
      <protection hidden="1"/>
    </xf>
    <xf numFmtId="4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0" fontId="5" fillId="3" borderId="5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horizontal="left" vertical="center"/>
      <protection hidden="1"/>
    </xf>
    <xf numFmtId="49" fontId="5" fillId="3" borderId="5" xfId="0" applyNumberFormat="1" applyFont="1" applyFill="1" applyBorder="1" applyAlignment="1" applyProtection="1">
      <alignment horizontal="left" vertical="center" wrapText="1"/>
      <protection hidden="1"/>
    </xf>
    <xf numFmtId="49" fontId="5" fillId="3" borderId="0" xfId="0" applyNumberFormat="1" applyFont="1" applyFill="1" applyAlignment="1" applyProtection="1">
      <alignment horizontal="left" vertical="center" wrapText="1"/>
      <protection hidden="1"/>
    </xf>
    <xf numFmtId="49" fontId="5" fillId="3" borderId="7" xfId="0" applyNumberFormat="1" applyFont="1" applyFill="1" applyBorder="1" applyAlignment="1" applyProtection="1">
      <alignment horizontal="left" vertical="center" wrapText="1"/>
      <protection hidden="1"/>
    </xf>
    <xf numFmtId="0" fontId="34" fillId="3" borderId="2" xfId="0" applyFont="1" applyFill="1" applyBorder="1" applyAlignment="1" applyProtection="1">
      <alignment horizontal="right" vertical="center" wrapText="1"/>
      <protection hidden="1"/>
    </xf>
    <xf numFmtId="0" fontId="34" fillId="3" borderId="4" xfId="0" applyFont="1" applyFill="1" applyBorder="1" applyAlignment="1" applyProtection="1">
      <alignment horizontal="right" vertical="center" wrapText="1"/>
      <protection hidden="1"/>
    </xf>
    <xf numFmtId="0" fontId="34" fillId="3" borderId="3" xfId="0" applyFont="1" applyFill="1" applyBorder="1" applyAlignment="1" applyProtection="1">
      <alignment horizontal="righ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 wrapText="1"/>
      <protection hidden="1"/>
    </xf>
    <xf numFmtId="0" fontId="24" fillId="2" borderId="13" xfId="0" applyFont="1" applyFill="1" applyBorder="1" applyAlignment="1" applyProtection="1">
      <alignment horizontal="right" vertical="center" wrapText="1"/>
      <protection hidden="1"/>
    </xf>
    <xf numFmtId="0" fontId="24" fillId="2" borderId="14" xfId="0" applyFont="1" applyFill="1" applyBorder="1" applyAlignment="1" applyProtection="1">
      <alignment horizontal="right" vertical="center" wrapText="1"/>
      <protection hidden="1"/>
    </xf>
    <xf numFmtId="0" fontId="34" fillId="3" borderId="1" xfId="0" applyFont="1" applyFill="1" applyBorder="1" applyAlignment="1" applyProtection="1">
      <alignment horizontal="right" vertical="center" wrapText="1"/>
      <protection hidden="1"/>
    </xf>
    <xf numFmtId="0" fontId="24" fillId="2" borderId="1" xfId="0" applyFont="1" applyFill="1" applyBorder="1" applyAlignment="1" applyProtection="1">
      <alignment horizontal="center" vertical="center" wrapText="1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9" xfId="0" applyFont="1" applyFill="1" applyBorder="1" applyAlignment="1" applyProtection="1">
      <alignment horizontal="center" vertical="center" wrapText="1"/>
      <protection hidden="1"/>
    </xf>
    <xf numFmtId="0" fontId="24" fillId="2" borderId="3" xfId="0" applyFont="1" applyFill="1" applyBorder="1" applyAlignment="1" applyProtection="1">
      <alignment horizontal="center" vertical="center" wrapText="1"/>
      <protection hidden="1"/>
    </xf>
    <xf numFmtId="0" fontId="24" fillId="2" borderId="1" xfId="0" applyFont="1" applyFill="1" applyBorder="1" applyAlignment="1" applyProtection="1">
      <alignment horizontal="right" vertical="center" wrapText="1"/>
      <protection hidden="1"/>
    </xf>
    <xf numFmtId="0" fontId="24" fillId="2" borderId="11" xfId="0" applyFont="1" applyFill="1" applyBorder="1" applyAlignment="1" applyProtection="1">
      <alignment horizontal="center" vertical="center" wrapText="1"/>
      <protection hidden="1"/>
    </xf>
    <xf numFmtId="0" fontId="24" fillId="2" borderId="8" xfId="0" applyFont="1" applyFill="1" applyBorder="1" applyAlignment="1" applyProtection="1">
      <alignment horizontal="center" vertical="center" wrapText="1"/>
      <protection hidden="1"/>
    </xf>
    <xf numFmtId="44" fontId="33" fillId="2" borderId="6" xfId="9" applyFont="1" applyFill="1" applyBorder="1" applyAlignment="1" applyProtection="1">
      <alignment horizontal="center" vertical="center" wrapText="1"/>
      <protection hidden="1"/>
    </xf>
    <xf numFmtId="0" fontId="24" fillId="2" borderId="12" xfId="0" applyFont="1" applyFill="1" applyBorder="1" applyAlignment="1" applyProtection="1">
      <alignment horizontal="center" vertical="center" wrapText="1"/>
      <protection hidden="1"/>
    </xf>
    <xf numFmtId="0" fontId="24" fillId="2" borderId="10" xfId="0" applyFont="1" applyFill="1" applyBorder="1" applyAlignment="1" applyProtection="1">
      <alignment horizontal="center" vertical="center" wrapText="1"/>
      <protection hidden="1"/>
    </xf>
    <xf numFmtId="44" fontId="33" fillId="2" borderId="11" xfId="9" applyFont="1" applyFill="1" applyBorder="1" applyAlignment="1" applyProtection="1">
      <alignment horizontal="right" vertical="center" wrapText="1"/>
      <protection hidden="1"/>
    </xf>
    <xf numFmtId="44" fontId="33" fillId="2" borderId="6" xfId="9" applyFont="1" applyFill="1" applyBorder="1" applyAlignment="1" applyProtection="1">
      <alignment horizontal="right" vertical="center" wrapText="1"/>
      <protection hidden="1"/>
    </xf>
    <xf numFmtId="0" fontId="24" fillId="2" borderId="2" xfId="0" applyFont="1" applyFill="1" applyBorder="1" applyAlignment="1" applyProtection="1">
      <alignment horizontal="right" vertical="center"/>
      <protection hidden="1"/>
    </xf>
    <xf numFmtId="0" fontId="24" fillId="2" borderId="4" xfId="0" applyFont="1" applyFill="1" applyBorder="1" applyAlignment="1" applyProtection="1">
      <alignment horizontal="right" vertical="center"/>
      <protection hidden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24" fillId="2" borderId="1" xfId="0" applyFont="1" applyFill="1" applyBorder="1" applyAlignment="1" applyProtection="1">
      <alignment horizontal="right" vertical="center" wrapText="1" indent="1"/>
      <protection hidden="1"/>
    </xf>
    <xf numFmtId="0" fontId="24" fillId="2" borderId="11" xfId="0" applyFont="1" applyFill="1" applyBorder="1" applyAlignment="1" applyProtection="1">
      <alignment horizontal="right" vertical="center"/>
      <protection hidden="1"/>
    </xf>
    <xf numFmtId="0" fontId="24" fillId="2" borderId="6" xfId="0" applyFont="1" applyFill="1" applyBorder="1" applyAlignment="1" applyProtection="1">
      <alignment horizontal="right" vertical="center"/>
      <protection hidden="1"/>
    </xf>
    <xf numFmtId="0" fontId="24" fillId="2" borderId="12" xfId="0" applyFont="1" applyFill="1" applyBorder="1" applyAlignment="1" applyProtection="1">
      <alignment horizontal="right" vertical="center"/>
      <protection hidden="1"/>
    </xf>
    <xf numFmtId="0" fontId="9" fillId="5" borderId="11" xfId="0" applyFont="1" applyFill="1" applyBorder="1" applyAlignment="1" applyProtection="1">
      <alignment horizontal="left" vertical="center"/>
      <protection locked="0"/>
    </xf>
    <xf numFmtId="0" fontId="9" fillId="5" borderId="6" xfId="0" applyFont="1" applyFill="1" applyBorder="1" applyAlignment="1" applyProtection="1">
      <alignment horizontal="left" vertical="center"/>
      <protection locked="0"/>
    </xf>
    <xf numFmtId="0" fontId="9" fillId="5" borderId="12" xfId="0" applyFont="1" applyFill="1" applyBorder="1" applyAlignment="1" applyProtection="1">
      <alignment horizontal="left" vertical="center"/>
      <protection locked="0"/>
    </xf>
    <xf numFmtId="0" fontId="5" fillId="2" borderId="6" xfId="0" applyFont="1" applyFill="1" applyBorder="1" applyAlignment="1" applyProtection="1">
      <alignment horizontal="right" vertical="center" wrapText="1"/>
      <protection hidden="1"/>
    </xf>
    <xf numFmtId="0" fontId="5" fillId="2" borderId="9" xfId="0" applyFont="1" applyFill="1" applyBorder="1" applyAlignment="1" applyProtection="1">
      <alignment horizontal="right" vertical="center" wrapText="1"/>
      <protection hidden="1"/>
    </xf>
    <xf numFmtId="0" fontId="9" fillId="5" borderId="5" xfId="0" applyFont="1" applyFill="1" applyBorder="1" applyAlignment="1" applyProtection="1">
      <alignment horizontal="left" vertical="center"/>
      <protection locked="0"/>
    </xf>
    <xf numFmtId="0" fontId="9" fillId="5" borderId="0" xfId="0" applyFont="1" applyFill="1" applyAlignment="1" applyProtection="1">
      <alignment horizontal="left" vertical="center"/>
      <protection locked="0"/>
    </xf>
    <xf numFmtId="0" fontId="9" fillId="5" borderId="7" xfId="0" applyFont="1" applyFill="1" applyBorder="1" applyAlignment="1" applyProtection="1">
      <alignment horizontal="left" vertical="center"/>
      <protection locked="0"/>
    </xf>
    <xf numFmtId="0" fontId="9" fillId="5" borderId="8" xfId="0" applyFont="1" applyFill="1" applyBorder="1" applyAlignment="1" applyProtection="1">
      <alignment horizontal="left" vertical="center"/>
      <protection locked="0"/>
    </xf>
    <xf numFmtId="0" fontId="9" fillId="5" borderId="9" xfId="0" applyFont="1" applyFill="1" applyBorder="1" applyAlignment="1" applyProtection="1">
      <alignment horizontal="left" vertical="center"/>
      <protection locked="0"/>
    </xf>
    <xf numFmtId="0" fontId="9" fillId="5" borderId="10" xfId="0" applyFont="1" applyFill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right" vertical="center"/>
      <protection hidden="1"/>
    </xf>
    <xf numFmtId="0" fontId="7" fillId="0" borderId="1" xfId="0" applyFont="1" applyBorder="1" applyAlignment="1" applyProtection="1">
      <alignment horizontal="right" vertical="center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hidden="1"/>
    </xf>
    <xf numFmtId="0" fontId="7" fillId="2" borderId="3" xfId="0" applyFont="1" applyFill="1" applyBorder="1" applyAlignment="1" applyProtection="1">
      <alignment horizontal="left" vertical="center" wrapText="1"/>
      <protection hidden="1"/>
    </xf>
    <xf numFmtId="0" fontId="7" fillId="2" borderId="2" xfId="0" applyFont="1" applyFill="1" applyBorder="1" applyAlignment="1" applyProtection="1">
      <alignment horizontal="right" vertical="center" wrapText="1"/>
      <protection hidden="1"/>
    </xf>
    <xf numFmtId="0" fontId="7" fillId="2" borderId="3" xfId="0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right" vertical="center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0" borderId="3" xfId="0" applyFont="1" applyBorder="1" applyAlignment="1" applyProtection="1">
      <alignment horizontal="right" vertical="center"/>
      <protection hidden="1"/>
    </xf>
    <xf numFmtId="0" fontId="15" fillId="3" borderId="0" xfId="0" applyFont="1" applyFill="1" applyBorder="1" applyAlignment="1" applyProtection="1">
      <alignment vertical="center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</cellXfs>
  <cellStyles count="12">
    <cellStyle name="Hyperlink" xfId="10" builtinId="8"/>
    <cellStyle name="Komma" xfId="1" builtinId="3"/>
    <cellStyle name="Komma 3" xfId="8" xr:uid="{13BF7A40-8367-4BD4-90CC-5387C81780F3}"/>
    <cellStyle name="Procent" xfId="3" builtinId="5"/>
    <cellStyle name="Standaard" xfId="0" builtinId="0"/>
    <cellStyle name="Standaard 3" xfId="4" xr:uid="{219B0C3C-0296-4F6B-85A2-99F431DD82E0}"/>
    <cellStyle name="Standaard 4" xfId="5" xr:uid="{780AC4DF-4E7E-4601-B63E-23C8DA8E39DA}"/>
    <cellStyle name="Standaard 5" xfId="6" xr:uid="{1002B365-E6DB-441E-9C63-4A38B3FCFC2D}"/>
    <cellStyle name="Valuta" xfId="2" builtinId="4"/>
    <cellStyle name="Valuta 2" xfId="7" xr:uid="{6E455885-0939-426A-BE45-C81D69F83841}"/>
    <cellStyle name="Valuta 3" xfId="9" xr:uid="{6FB9E0A2-0651-4335-A03E-1A7F7FC1F042}"/>
    <cellStyle name="Valuta 4" xfId="11" xr:uid="{E5D8EE88-BD5B-409C-A9B8-5FF8C495601F}"/>
  </cellStyles>
  <dxfs count="33"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'Bonus-Malus'!$C$23:$C$43</c:f>
              <c:numCache>
                <c:formatCode>#,##0.00</c:formatCode>
                <c:ptCount val="21"/>
                <c:pt idx="0">
                  <c:v>40</c:v>
                </c:pt>
                <c:pt idx="1">
                  <c:v>46</c:v>
                </c:pt>
                <c:pt idx="2">
                  <c:v>52</c:v>
                </c:pt>
                <c:pt idx="3">
                  <c:v>58</c:v>
                </c:pt>
                <c:pt idx="4">
                  <c:v>64</c:v>
                </c:pt>
                <c:pt idx="5">
                  <c:v>70</c:v>
                </c:pt>
                <c:pt idx="6">
                  <c:v>76</c:v>
                </c:pt>
                <c:pt idx="7">
                  <c:v>82</c:v>
                </c:pt>
                <c:pt idx="8">
                  <c:v>88</c:v>
                </c:pt>
                <c:pt idx="9">
                  <c:v>94</c:v>
                </c:pt>
                <c:pt idx="10">
                  <c:v>100</c:v>
                </c:pt>
                <c:pt idx="11">
                  <c:v>106</c:v>
                </c:pt>
                <c:pt idx="12">
                  <c:v>112</c:v>
                </c:pt>
                <c:pt idx="13">
                  <c:v>118</c:v>
                </c:pt>
                <c:pt idx="14">
                  <c:v>124</c:v>
                </c:pt>
                <c:pt idx="15">
                  <c:v>130</c:v>
                </c:pt>
                <c:pt idx="16">
                  <c:v>136</c:v>
                </c:pt>
                <c:pt idx="17">
                  <c:v>142</c:v>
                </c:pt>
                <c:pt idx="18">
                  <c:v>148</c:v>
                </c:pt>
                <c:pt idx="19">
                  <c:v>154</c:v>
                </c:pt>
                <c:pt idx="20">
                  <c:v>160</c:v>
                </c:pt>
              </c:numCache>
            </c:numRef>
          </c:cat>
          <c:val>
            <c:numRef>
              <c:f>'Bonus-Malus'!$E$23:$E$43</c:f>
              <c:numCache>
                <c:formatCode>0.0%</c:formatCode>
                <c:ptCount val="21"/>
                <c:pt idx="0">
                  <c:v>-0.1</c:v>
                </c:pt>
                <c:pt idx="1">
                  <c:v>-7.2999999999999995E-2</c:v>
                </c:pt>
                <c:pt idx="2">
                  <c:v>-5.6000000000000001E-2</c:v>
                </c:pt>
                <c:pt idx="3">
                  <c:v>-4.3999999999999997E-2</c:v>
                </c:pt>
                <c:pt idx="4">
                  <c:v>-3.4000000000000002E-2</c:v>
                </c:pt>
                <c:pt idx="5">
                  <c:v>-2.7E-2</c:v>
                </c:pt>
                <c:pt idx="6">
                  <c:v>-0.02</c:v>
                </c:pt>
                <c:pt idx="7">
                  <c:v>-1.4999999999999999E-2</c:v>
                </c:pt>
                <c:pt idx="8">
                  <c:v>-0.01</c:v>
                </c:pt>
                <c:pt idx="9">
                  <c:v>-5.0000000000000001E-3</c:v>
                </c:pt>
                <c:pt idx="10">
                  <c:v>0</c:v>
                </c:pt>
                <c:pt idx="11">
                  <c:v>5.0000000000000001E-3</c:v>
                </c:pt>
                <c:pt idx="12">
                  <c:v>0.01</c:v>
                </c:pt>
                <c:pt idx="13">
                  <c:v>1.4999999999999999E-2</c:v>
                </c:pt>
                <c:pt idx="14">
                  <c:v>0.02</c:v>
                </c:pt>
                <c:pt idx="15">
                  <c:v>2.7E-2</c:v>
                </c:pt>
                <c:pt idx="16">
                  <c:v>3.4000000000000002E-2</c:v>
                </c:pt>
                <c:pt idx="17">
                  <c:v>4.3999999999999997E-2</c:v>
                </c:pt>
                <c:pt idx="18">
                  <c:v>5.6000000000000001E-2</c:v>
                </c:pt>
                <c:pt idx="19">
                  <c:v>7.2999999999999995E-2</c:v>
                </c:pt>
                <c:pt idx="20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71-4246-ABEA-65AF81AC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013024"/>
        <c:axId val="321013416"/>
      </c:lineChart>
      <c:scatterChart>
        <c:scatterStyle val="lineMarker"/>
        <c:varyColors val="0"/>
        <c:ser>
          <c:idx val="1"/>
          <c:order val="1"/>
          <c:tx>
            <c:v>Pref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2">
                      <a:lumMod val="67000"/>
                    </a:schemeClr>
                  </a:gs>
                  <a:gs pos="48000">
                    <a:schemeClr val="accent2">
                      <a:lumMod val="97000"/>
                      <a:lumOff val="3000"/>
                    </a:schemeClr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2980132450331126E-2"/>
                  <c:y val="-6.138107416879795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C71-4246-ABEA-65AF81AC618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'Bonus-Malus'!$C$33</c:f>
              <c:numCache>
                <c:formatCode>#,##0.00</c:formatCode>
                <c:ptCount val="1"/>
                <c:pt idx="0">
                  <c:v>100</c:v>
                </c:pt>
              </c:numCache>
            </c:numRef>
          </c:xVal>
          <c:yVal>
            <c:numRef>
              <c:f>'Bonus-Malus'!$E$33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C71-4246-ABEA-65AF81AC6181}"/>
            </c:ext>
          </c:extLst>
        </c:ser>
        <c:ser>
          <c:idx val="2"/>
          <c:order val="2"/>
          <c:tx>
            <c:v>Uw Tarief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10"/>
            <c:spPr>
              <a:gradFill flip="none" rotWithShape="1">
                <a:gsLst>
                  <a:gs pos="0">
                    <a:schemeClr val="accent6">
                      <a:lumMod val="67000"/>
                    </a:schemeClr>
                  </a:gs>
                  <a:gs pos="48000">
                    <a:schemeClr val="accent6">
                      <a:lumMod val="97000"/>
                      <a:lumOff val="3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6200000" scaled="1"/>
                <a:tileRect/>
              </a:gra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4.856512141280353E-2"/>
                  <c:y val="6.47911338448422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C71-4246-ABEA-65AF81AC6181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'Bonus-Malus'!$C$12</c:f>
              <c:numCache>
                <c:formatCode>"€"#,##0.00_);\("€"#,##0.00\)</c:formatCode>
                <c:ptCount val="1"/>
                <c:pt idx="0">
                  <c:v>0</c:v>
                </c:pt>
              </c:numCache>
            </c:numRef>
          </c:xVal>
          <c:yVal>
            <c:numRef>
              <c:f>'Bonus-Malus'!$E$12</c:f>
              <c:numCache>
                <c:formatCode>0.00000%</c:formatCode>
                <c:ptCount val="1"/>
                <c:pt idx="0">
                  <c:v>-0.1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C71-4246-ABEA-65AF81AC61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013024"/>
        <c:axId val="321013416"/>
      </c:scatterChart>
      <c:dateAx>
        <c:axId val="321013024"/>
        <c:scaling>
          <c:orientation val="minMax"/>
          <c:min val="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€&quot;\ #,##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416"/>
        <c:crosses val="autoZero"/>
        <c:auto val="0"/>
        <c:lblOffset val="100"/>
        <c:baseTimeUnit val="days"/>
        <c:majorUnit val="10"/>
        <c:majorTimeUnit val="days"/>
        <c:minorUnit val="1"/>
        <c:minorTimeUnit val="days"/>
      </c:dateAx>
      <c:valAx>
        <c:axId val="321013416"/>
        <c:scaling>
          <c:orientation val="minMax"/>
          <c:max val="0.1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321013024"/>
        <c:crosses val="autoZero"/>
        <c:crossBetween val="midCat"/>
      </c:valAx>
      <c:spPr>
        <a:noFill/>
        <a:ln>
          <a:solidFill>
            <a:sysClr val="windowText" lastClr="00000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2.8000000000000001E-2"/>
          <c:y val="2.8406040868911714E-2"/>
          <c:w val="0.96"/>
          <c:h val="0.94"/>
        </c:manualLayout>
      </c:layout>
      <c:scatterChart>
        <c:scatterStyle val="lineMarker"/>
        <c:varyColors val="0"/>
        <c:ser>
          <c:idx val="26"/>
          <c:order val="0"/>
          <c:tx>
            <c:v>BPK = 1</c:v>
          </c:tx>
          <c:spPr>
            <a:ln w="44450" cap="rnd" cmpd="sng" algn="ctr">
              <a:solidFill>
                <a:srgbClr val="DCA848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DATA!$D$20:$Z$20</c:f>
              <c:numCache>
                <c:formatCode>_(* #,##0.00_);_(* \(#,##0.00\);_(* "-"??_);_(@_)</c:formatCode>
                <c:ptCount val="23"/>
                <c:pt idx="0">
                  <c:v>55.644438590540382</c:v>
                </c:pt>
                <c:pt idx="1">
                  <c:v>56.198883108158626</c:v>
                </c:pt>
                <c:pt idx="2">
                  <c:v>56.753327625776876</c:v>
                </c:pt>
                <c:pt idx="3">
                  <c:v>57.862216661013363</c:v>
                </c:pt>
                <c:pt idx="4">
                  <c:v>60.079994731486345</c:v>
                </c:pt>
                <c:pt idx="5">
                  <c:v>62.297772801959319</c:v>
                </c:pt>
                <c:pt idx="6">
                  <c:v>64.5155508724323</c:v>
                </c:pt>
                <c:pt idx="7">
                  <c:v>66.733328942905288</c:v>
                </c:pt>
                <c:pt idx="8">
                  <c:v>68.951107013378248</c:v>
                </c:pt>
                <c:pt idx="9">
                  <c:v>71.168885083851251</c:v>
                </c:pt>
                <c:pt idx="10">
                  <c:v>73.386663154324225</c:v>
                </c:pt>
                <c:pt idx="11">
                  <c:v>75.604441224797213</c:v>
                </c:pt>
                <c:pt idx="12">
                  <c:v>77.822219295270187</c:v>
                </c:pt>
                <c:pt idx="13">
                  <c:v>80.039997365743162</c:v>
                </c:pt>
                <c:pt idx="14">
                  <c:v>82.25777543621615</c:v>
                </c:pt>
                <c:pt idx="15">
                  <c:v>84.475553506689124</c:v>
                </c:pt>
                <c:pt idx="16">
                  <c:v>86.693331577162112</c:v>
                </c:pt>
                <c:pt idx="17">
                  <c:v>88.911109647635087</c:v>
                </c:pt>
                <c:pt idx="18">
                  <c:v>91.128887718108075</c:v>
                </c:pt>
                <c:pt idx="19">
                  <c:v>93.346665788581049</c:v>
                </c:pt>
                <c:pt idx="20">
                  <c:v>95.564443859054037</c:v>
                </c:pt>
                <c:pt idx="21">
                  <c:v>97.782221929527012</c:v>
                </c:pt>
                <c:pt idx="22">
                  <c:v>100</c:v>
                </c:pt>
              </c:numCache>
            </c:numRef>
          </c:xVal>
          <c:yVal>
            <c:numRef>
              <c:f>DATA!$D$19:$Z$19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1609297.0906549054</c:v>
                </c:pt>
                <c:pt idx="2">
                  <c:v>2095792.2814214826</c:v>
                </c:pt>
                <c:pt idx="3">
                  <c:v>2724846.851625761</c:v>
                </c:pt>
                <c:pt idx="4">
                  <c:v>3530904.0064118332</c:v>
                </c:pt>
                <c:pt idx="5">
                  <c:v>4097313.2165806266</c:v>
                </c:pt>
                <c:pt idx="6">
                  <c:v>4544372.0563457804</c:v>
                </c:pt>
                <c:pt idx="7">
                  <c:v>4916729.4794790698</c:v>
                </c:pt>
                <c:pt idx="8">
                  <c:v>5236674.85851325</c:v>
                </c:pt>
                <c:pt idx="9">
                  <c:v>5517194.1497151274</c:v>
                </c:pt>
                <c:pt idx="10">
                  <c:v>5766623.5568320248</c:v>
                </c:pt>
                <c:pt idx="11">
                  <c:v>5990685.875694057</c:v>
                </c:pt>
                <c:pt idx="12">
                  <c:v>6193508.7806369821</c:v>
                </c:pt>
                <c:pt idx="13">
                  <c:v>6378184.7297280822</c:v>
                </c:pt>
                <c:pt idx="14">
                  <c:v>6547101.61632396</c:v>
                </c:pt>
                <c:pt idx="15">
                  <c:v>6702149.2531135892</c:v>
                </c:pt>
                <c:pt idx="16">
                  <c:v>6844854.2510926779</c:v>
                </c:pt>
                <c:pt idx="17">
                  <c:v>6976471.4537074296</c:v>
                </c:pt>
                <c:pt idx="18">
                  <c:v>7098047.8804757856</c:v>
                </c:pt>
                <c:pt idx="19">
                  <c:v>7210468.6491362629</c:v>
                </c:pt>
                <c:pt idx="20">
                  <c:v>7314490.7216197429</c:v>
                </c:pt>
                <c:pt idx="21">
                  <c:v>7410768.2059064833</c:v>
                </c:pt>
                <c:pt idx="22">
                  <c:v>7499871.6673578098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06-4448-B9CA-5C341A326DF1}"/>
            </c:ext>
          </c:extLst>
        </c:ser>
        <c:ser>
          <c:idx val="27"/>
          <c:order val="1"/>
          <c:tx>
            <c:v>BPK = 0,9</c:v>
          </c:tx>
          <c:spPr>
            <a:ln w="444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DATA!$D$23:$Z$23</c:f>
              <c:numCache>
                <c:formatCode>_(* #,##0.00_);_(* \(#,##0.00\);_(* "-"??_);_(@_)</c:formatCode>
                <c:ptCount val="23"/>
                <c:pt idx="0">
                  <c:v>66.079994731486323</c:v>
                </c:pt>
                <c:pt idx="1">
                  <c:v>66.503994797342742</c:v>
                </c:pt>
                <c:pt idx="2">
                  <c:v>66.927994863199174</c:v>
                </c:pt>
                <c:pt idx="3">
                  <c:v>67.775994994912011</c:v>
                </c:pt>
                <c:pt idx="4">
                  <c:v>69.471995258337699</c:v>
                </c:pt>
                <c:pt idx="5">
                  <c:v>71.167995521763388</c:v>
                </c:pt>
                <c:pt idx="6">
                  <c:v>72.863995785189061</c:v>
                </c:pt>
                <c:pt idx="7">
                  <c:v>74.559996048614735</c:v>
                </c:pt>
                <c:pt idx="8">
                  <c:v>76.255996312040423</c:v>
                </c:pt>
                <c:pt idx="9">
                  <c:v>77.951996575466111</c:v>
                </c:pt>
                <c:pt idx="10">
                  <c:v>79.6479968388918</c:v>
                </c:pt>
                <c:pt idx="11">
                  <c:v>81.343997102317488</c:v>
                </c:pt>
                <c:pt idx="12">
                  <c:v>83.039997365743162</c:v>
                </c:pt>
                <c:pt idx="13">
                  <c:v>84.735997629168864</c:v>
                </c:pt>
                <c:pt idx="14">
                  <c:v>86.431997892594524</c:v>
                </c:pt>
                <c:pt idx="15">
                  <c:v>88.127998156020212</c:v>
                </c:pt>
                <c:pt idx="16">
                  <c:v>89.8239984194459</c:v>
                </c:pt>
                <c:pt idx="17">
                  <c:v>91.519998682871588</c:v>
                </c:pt>
                <c:pt idx="18">
                  <c:v>93.215998946297262</c:v>
                </c:pt>
                <c:pt idx="19">
                  <c:v>94.911999209722936</c:v>
                </c:pt>
                <c:pt idx="20">
                  <c:v>96.607999473148638</c:v>
                </c:pt>
                <c:pt idx="21">
                  <c:v>98.303999736574312</c:v>
                </c:pt>
                <c:pt idx="22">
                  <c:v>100</c:v>
                </c:pt>
              </c:numCache>
            </c:numRef>
          </c:xVal>
          <c:yVal>
            <c:numRef>
              <c:f>DATA!$D$22:$Z$22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1361017.3664339648</c:v>
                </c:pt>
                <c:pt idx="2">
                  <c:v>1772895.8426748044</c:v>
                </c:pt>
                <c:pt idx="3">
                  <c:v>2306181.2622203273</c:v>
                </c:pt>
                <c:pt idx="4">
                  <c:v>2991404.030990914</c:v>
                </c:pt>
                <c:pt idx="5">
                  <c:v>3474825.8469780451</c:v>
                </c:pt>
                <c:pt idx="6">
                  <c:v>3857975.4288652656</c:v>
                </c:pt>
                <c:pt idx="7">
                  <c:v>4178502.430696744</c:v>
                </c:pt>
                <c:pt idx="8">
                  <c:v>4455186.3834540593</c:v>
                </c:pt>
                <c:pt idx="9">
                  <c:v>4698959.3703091964</c:v>
                </c:pt>
                <c:pt idx="10">
                  <c:v>4916833.3074371992</c:v>
                </c:pt>
                <c:pt idx="11">
                  <c:v>5113617.771684506</c:v>
                </c:pt>
                <c:pt idx="12">
                  <c:v>5292778.6809899397</c:v>
                </c:pt>
                <c:pt idx="13">
                  <c:v>5456910.2579577435</c:v>
                </c:pt>
                <c:pt idx="14">
                  <c:v>5608013.6374403555</c:v>
                </c:pt>
                <c:pt idx="15">
                  <c:v>5747670.778539286</c:v>
                </c:pt>
                <c:pt idx="16">
                  <c:v>5877158.0167546216</c:v>
                </c:pt>
                <c:pt idx="17">
                  <c:v>5997523.0032940032</c:v>
                </c:pt>
                <c:pt idx="18">
                  <c:v>6109638.4822159633</c:v>
                </c:pt>
                <c:pt idx="19">
                  <c:v>6214240.8865223946</c:v>
                </c:pt>
                <c:pt idx="20">
                  <c:v>6311958.6786933942</c:v>
                </c:pt>
                <c:pt idx="21">
                  <c:v>6403333.5795708401</c:v>
                </c:pt>
                <c:pt idx="22">
                  <c:v>6488836.7518526725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06-4448-B9CA-5C341A326DF1}"/>
            </c:ext>
          </c:extLst>
        </c:ser>
        <c:ser>
          <c:idx val="28"/>
          <c:order val="2"/>
          <c:tx>
            <c:v>BPK = 0,8</c:v>
          </c:tx>
          <c:spPr>
            <a:ln w="44450" cap="rnd" cmpd="sng" algn="ctr">
              <a:solidFill>
                <a:srgbClr val="FFCC99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DATA!$D$26:$Z$26</c:f>
              <c:numCache>
                <c:formatCode>_(* #,##0.00_);_(* \(#,##0.00\);_(* "-"??_);_(@_)</c:formatCode>
                <c:ptCount val="23"/>
                <c:pt idx="0">
                  <c:v>76.5155508724323</c:v>
                </c:pt>
                <c:pt idx="1">
                  <c:v>76.8091064865269</c:v>
                </c:pt>
                <c:pt idx="2">
                  <c:v>77.102662100621487</c:v>
                </c:pt>
                <c:pt idx="3">
                  <c:v>77.689773328810674</c:v>
                </c:pt>
                <c:pt idx="4">
                  <c:v>78.863995785189061</c:v>
                </c:pt>
                <c:pt idx="5">
                  <c:v>80.038218241567463</c:v>
                </c:pt>
                <c:pt idx="6">
                  <c:v>81.212440697945837</c:v>
                </c:pt>
                <c:pt idx="7">
                  <c:v>82.386663154324225</c:v>
                </c:pt>
                <c:pt idx="8">
                  <c:v>83.560885610702613</c:v>
                </c:pt>
                <c:pt idx="9">
                  <c:v>84.735108067081001</c:v>
                </c:pt>
                <c:pt idx="10">
                  <c:v>85.909330523459388</c:v>
                </c:pt>
                <c:pt idx="11">
                  <c:v>87.083552979837762</c:v>
                </c:pt>
                <c:pt idx="12">
                  <c:v>88.25777543621615</c:v>
                </c:pt>
                <c:pt idx="13">
                  <c:v>89.431997892594538</c:v>
                </c:pt>
                <c:pt idx="14">
                  <c:v>90.606220348972926</c:v>
                </c:pt>
                <c:pt idx="15">
                  <c:v>91.780442805351299</c:v>
                </c:pt>
                <c:pt idx="16">
                  <c:v>92.954665261729687</c:v>
                </c:pt>
                <c:pt idx="17">
                  <c:v>94.128887718108075</c:v>
                </c:pt>
                <c:pt idx="18">
                  <c:v>95.303110174486463</c:v>
                </c:pt>
                <c:pt idx="19">
                  <c:v>96.477332630864836</c:v>
                </c:pt>
                <c:pt idx="20">
                  <c:v>97.651555087243224</c:v>
                </c:pt>
                <c:pt idx="21">
                  <c:v>98.825777543621612</c:v>
                </c:pt>
                <c:pt idx="22">
                  <c:v>100</c:v>
                </c:pt>
              </c:numCache>
            </c:numRef>
          </c:xVal>
          <c:yVal>
            <c:numRef>
              <c:f>DATA!$D$25:$Z$25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1099596.6735671018</c:v>
                </c:pt>
                <c:pt idx="2">
                  <c:v>1432805.560953208</c:v>
                </c:pt>
                <c:pt idx="3">
                  <c:v>1864950.6361355181</c:v>
                </c:pt>
                <c:pt idx="4">
                  <c:v>2422110.2692792281</c:v>
                </c:pt>
                <c:pt idx="5">
                  <c:v>2817110.0978696453</c:v>
                </c:pt>
                <c:pt idx="6">
                  <c:v>3131765.6630689581</c:v>
                </c:pt>
                <c:pt idx="7">
                  <c:v>3396382.8720199079</c:v>
                </c:pt>
                <c:pt idx="8">
                  <c:v>3626062.4001105544</c:v>
                </c:pt>
                <c:pt idx="9">
                  <c:v>3829585.7598314709</c:v>
                </c:pt>
                <c:pt idx="10">
                  <c:v>4012579.7335696523</c:v>
                </c:pt>
                <c:pt idx="11">
                  <c:v>4178899.8530370705</c:v>
                </c:pt>
                <c:pt idx="12">
                  <c:v>4331321.6215843903</c:v>
                </c:pt>
                <c:pt idx="13">
                  <c:v>4471920.2567587541</c:v>
                </c:pt>
                <c:pt idx="14">
                  <c:v>4602294.7521395143</c:v>
                </c:pt>
                <c:pt idx="15">
                  <c:v>4723707.6737981187</c:v>
                </c:pt>
                <c:pt idx="16">
                  <c:v>4837176.3926106719</c:v>
                </c:pt>
                <c:pt idx="17">
                  <c:v>4943534.8688601656</c:v>
                </c:pt>
                <c:pt idx="18">
                  <c:v>5043476.8137189355</c:v>
                </c:pt>
                <c:pt idx="19">
                  <c:v>5137586.6485781893</c:v>
                </c:pt>
                <c:pt idx="20">
                  <c:v>5226362.2236857247</c:v>
                </c:pt>
                <c:pt idx="21">
                  <c:v>5310231.8238891652</c:v>
                </c:pt>
                <c:pt idx="22">
                  <c:v>5389567.1223014398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06-4448-B9CA-5C341A326DF1}"/>
            </c:ext>
          </c:extLst>
        </c:ser>
        <c:ser>
          <c:idx val="29"/>
          <c:order val="3"/>
          <c:tx>
            <c:v>BPK = 0,7</c:v>
          </c:tx>
          <c:spPr>
            <a:ln w="44450" cap="rnd" cmpd="sng" algn="ctr">
              <a:solidFill>
                <a:schemeClr val="accent2">
                  <a:lumMod val="20000"/>
                  <a:lumOff val="80000"/>
                </a:scheme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DATA!$D$29:$Z$29</c:f>
              <c:numCache>
                <c:formatCode>_(* #,##0.00_);_(* \(#,##0.00\);_(* "-"??_);_(@_)</c:formatCode>
                <c:ptCount val="23"/>
                <c:pt idx="0">
                  <c:v>86.951107013378277</c:v>
                </c:pt>
                <c:pt idx="1">
                  <c:v>87.114218175711045</c:v>
                </c:pt>
                <c:pt idx="2">
                  <c:v>87.277329338043813</c:v>
                </c:pt>
                <c:pt idx="3">
                  <c:v>87.60355166270935</c:v>
                </c:pt>
                <c:pt idx="4">
                  <c:v>88.255996312040438</c:v>
                </c:pt>
                <c:pt idx="5">
                  <c:v>88.908440961371525</c:v>
                </c:pt>
                <c:pt idx="6">
                  <c:v>89.560885610702627</c:v>
                </c:pt>
                <c:pt idx="7">
                  <c:v>90.213330260033715</c:v>
                </c:pt>
                <c:pt idx="8">
                  <c:v>90.865774909364788</c:v>
                </c:pt>
                <c:pt idx="9">
                  <c:v>91.518219558695876</c:v>
                </c:pt>
                <c:pt idx="10">
                  <c:v>92.170664208026963</c:v>
                </c:pt>
                <c:pt idx="11">
                  <c:v>92.823108857358051</c:v>
                </c:pt>
                <c:pt idx="12">
                  <c:v>93.475553506689138</c:v>
                </c:pt>
                <c:pt idx="13">
                  <c:v>94.127998156020226</c:v>
                </c:pt>
                <c:pt idx="14">
                  <c:v>94.780442805351299</c:v>
                </c:pt>
                <c:pt idx="15">
                  <c:v>95.432887454682387</c:v>
                </c:pt>
                <c:pt idx="16">
                  <c:v>96.085332104013474</c:v>
                </c:pt>
                <c:pt idx="17">
                  <c:v>96.737776753344562</c:v>
                </c:pt>
                <c:pt idx="18">
                  <c:v>97.390221402675664</c:v>
                </c:pt>
                <c:pt idx="19">
                  <c:v>98.042666052006737</c:v>
                </c:pt>
                <c:pt idx="20">
                  <c:v>98.695110701337825</c:v>
                </c:pt>
                <c:pt idx="21">
                  <c:v>99.347555350668912</c:v>
                </c:pt>
                <c:pt idx="22">
                  <c:v>100</c:v>
                </c:pt>
              </c:numCache>
            </c:numRef>
          </c:xVal>
          <c:yVal>
            <c:numRef>
              <c:f>DATA!$D$28:$Z$28</c:f>
              <c:numCache>
                <c:formatCode>_(* #,##0.00_);_(* \(#,##0.00\);_(* "-"??_);_(@_)</c:formatCode>
                <c:ptCount val="23"/>
                <c:pt idx="0">
                  <c:v>0</c:v>
                </c:pt>
                <c:pt idx="1">
                  <c:v>808712.83768657583</c:v>
                </c:pt>
                <c:pt idx="2">
                  <c:v>1054194.137275242</c:v>
                </c:pt>
                <c:pt idx="3">
                  <c:v>1373240.815757893</c:v>
                </c:pt>
                <c:pt idx="4">
                  <c:v>1786364.5618579478</c:v>
                </c:pt>
                <c:pt idx="5">
                  <c:v>2081053.4441142338</c:v>
                </c:pt>
                <c:pt idx="6">
                  <c:v>2317279.1921268315</c:v>
                </c:pt>
                <c:pt idx="7">
                  <c:v>2517224.4918636973</c:v>
                </c:pt>
                <c:pt idx="8">
                  <c:v>2691927.4163189502</c:v>
                </c:pt>
                <c:pt idx="9">
                  <c:v>2847798.449073121</c:v>
                </c:pt>
                <c:pt idx="10">
                  <c:v>2988939.7601173245</c:v>
                </c:pt>
                <c:pt idx="11">
                  <c:v>3118158.5490701948</c:v>
                </c:pt>
                <c:pt idx="12">
                  <c:v>3237473.0267401403</c:v>
                </c:pt>
                <c:pt idx="13">
                  <c:v>3348390.2218781249</c:v>
                </c:pt>
                <c:pt idx="14">
                  <c:v>3452069.7986085606</c:v>
                </c:pt>
                <c:pt idx="15">
                  <c:v>3549426.2040190394</c:v>
                </c:pt>
                <c:pt idx="16">
                  <c:v>3641195.2905796291</c:v>
                </c:pt>
                <c:pt idx="17">
                  <c:v>3727979.4072319753</c:v>
                </c:pt>
                <c:pt idx="18">
                  <c:v>3810278.8800161984</c:v>
                </c:pt>
                <c:pt idx="19">
                  <c:v>3888514.5789499586</c:v>
                </c:pt>
                <c:pt idx="20">
                  <c:v>3963044.4677186175</c:v>
                </c:pt>
                <c:pt idx="21">
                  <c:v>4034175.9837555136</c:v>
                </c:pt>
                <c:pt idx="22">
                  <c:v>4102175.4621476009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06-4448-B9CA-5C341A326DF1}"/>
            </c:ext>
          </c:extLst>
        </c:ser>
        <c:ser>
          <c:idx val="13"/>
          <c:order val="4"/>
          <c:tx>
            <c:v>min</c:v>
          </c:tx>
          <c:spPr>
            <a:ln w="44450" cap="rnd" cmpd="sng" algn="ctr">
              <a:solidFill>
                <a:srgbClr val="4F81B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DATA!$C$41:$D$41</c:f>
              <c:numCache>
                <c:formatCode>General</c:formatCode>
                <c:ptCount val="2"/>
                <c:pt idx="0">
                  <c:v>60</c:v>
                </c:pt>
                <c:pt idx="1">
                  <c:v>60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12750000.000000004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06-4448-B9CA-5C341A326DF1}"/>
            </c:ext>
          </c:extLst>
        </c:ser>
        <c:ser>
          <c:idx val="14"/>
          <c:order val="5"/>
          <c:tx>
            <c:v>max</c:v>
          </c:tx>
          <c:spPr>
            <a:ln w="44450" cap="rnd" cmpd="sng" algn="ctr">
              <a:solidFill>
                <a:srgbClr val="1F497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DATA!$C$40:$D$40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12750000.000000004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06-4448-B9CA-5C341A326DF1}"/>
            </c:ext>
          </c:extLst>
        </c:ser>
        <c:ser>
          <c:idx val="15"/>
          <c:order val="6"/>
          <c:tx>
            <c:strRef>
              <c:f>DATA!$B$38</c:f>
              <c:strCache>
                <c:ptCount val="1"/>
                <c:pt idx="0">
                  <c:v>Referentie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0183826159556043"/>
                  <c:y val="-3.4827755226200276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D06-4448-B9CA-5C341A326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DATA!$D$38</c:f>
              <c:numCache>
                <c:formatCode>0</c:formatCode>
                <c:ptCount val="1"/>
                <c:pt idx="0">
                  <c:v>80</c:v>
                </c:pt>
              </c:numCache>
            </c:numRef>
          </c:xVal>
          <c:yVal>
            <c:numRef>
              <c:f>DATA!$C$38</c:f>
              <c:numCache>
                <c:formatCode>_ "€"\ * #,##0_ ;_ "€"\ * \-#,##0_ ;_ "€"\ * "-"??_ ;_ @_ </c:formatCode>
                <c:ptCount val="1"/>
                <c:pt idx="0">
                  <c:v>6375000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06-4448-B9CA-5C341A326DF1}"/>
            </c:ext>
          </c:extLst>
        </c:ser>
        <c:ser>
          <c:idx val="16"/>
          <c:order val="7"/>
          <c:tx>
            <c:strRef>
              <c:f>DATA!$B$39</c:f>
              <c:strCache>
                <c:ptCount val="1"/>
                <c:pt idx="0">
                  <c:v>Referentie (Qmax)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DCA848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1.53887880429271E-2"/>
                  <c:y val="-1.520729699745911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 b="1" i="1"/>
                  </a:pPr>
                  <a:endParaRPr lang="nl-NL"/>
                </a:p>
              </c:txPr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1246139006003851"/>
                      <c:h val="8.360514516796949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8D06-4448-B9CA-5C341A326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 i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DATA!$D$39</c:f>
              <c:numCache>
                <c:formatCode>0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DATA!$C$39</c:f>
              <c:numCache>
                <c:formatCode>_ "€"\ * #,##0_ ;_ "€"\ * \-#,##0_ ;_ "€"\ * "-"??_ ;_ @_ </c:formatCode>
                <c:ptCount val="1"/>
                <c:pt idx="0">
                  <c:v>7500000.0016874997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06-4448-B9CA-5C341A326DF1}"/>
            </c:ext>
          </c:extLst>
        </c:ser>
        <c:ser>
          <c:idx val="1"/>
          <c:order val="8"/>
          <c:tx>
            <c:strRef>
              <c:f>DATA!$B$7</c:f>
              <c:strCache>
                <c:ptCount val="1"/>
                <c:pt idx="0">
                  <c:v>Uw inschrijving</c:v>
                </c:pt>
              </c:strCache>
            </c:strRef>
          </c:tx>
          <c:spPr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12"/>
            <c:spPr>
              <a:solidFill>
                <a:srgbClr val="76E176"/>
              </a:solidFill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dLbl>
              <c:idx val="0"/>
              <c:layout>
                <c:manualLayout>
                  <c:x val="-0.17"/>
                  <c:y val="-0.03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D06-4448-B9CA-5C341A326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DATA!$F$7</c:f>
              <c:numCache>
                <c:formatCode>0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DATA!$C$7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06-4448-B9CA-5C341A326DF1}"/>
            </c:ext>
          </c:extLst>
        </c:ser>
        <c:ser>
          <c:idx val="3"/>
          <c:order val="9"/>
          <c:tx>
            <c:strRef>
              <c:f>DATA!$G$41</c:f>
              <c:strCache>
                <c:ptCount val="1"/>
                <c:pt idx="0">
                  <c:v>600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5936535433070869E-2"/>
                  <c:y val="5.5337952755905362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D06-4448-B9CA-5C341A326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DATA!$C$41</c:f>
              <c:numCache>
                <c:formatCode>General</c:formatCode>
                <c:ptCount val="1"/>
                <c:pt idx="0">
                  <c:v>60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06-4448-B9CA-5C341A326DF1}"/>
            </c:ext>
          </c:extLst>
        </c:ser>
        <c:ser>
          <c:idx val="5"/>
          <c:order val="10"/>
          <c:tx>
            <c:strRef>
              <c:f>DATA!$G$40</c:f>
              <c:strCache>
                <c:ptCount val="1"/>
                <c:pt idx="0">
                  <c:v>1000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3.4000000000000002E-2"/>
                  <c:y val="5.275407589940747E-2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D06-4448-B9CA-5C341A326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DATA!$C$40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DATA!$C$43</c:f>
              <c:numCache>
                <c:formatCode>_("€"* #,##0.00_);_("€"* \(#,##0.00\);_("€"* "-"??_);_(@_)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D06-4448-B9CA-5C341A326DF1}"/>
            </c:ext>
          </c:extLst>
        </c:ser>
        <c:ser>
          <c:idx val="4"/>
          <c:order val="11"/>
          <c:tx>
            <c:v>Vergelijkingswaarde x1000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 anchorCtr="0">
                <a:spAutoFit/>
              </a:bodyPr>
              <a:lstStyle/>
              <a:p>
                <a:pPr algn="l">
                  <a:defRPr sz="1100" b="1"/>
                </a:pPr>
                <a:endParaRPr lang="nl-NL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Ref>
              <c:f>DATA!$D$43</c:f>
              <c:numCache>
                <c:formatCode>_ "€"\ * #,##0_ ;_ "€"\ * \-#,##0_ ;_ "€"\ * "-"??_ ;_ @_ </c:formatCode>
                <c:ptCount val="1"/>
                <c:pt idx="0">
                  <c:v>12750000.000000004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D06-4448-B9CA-5C341A326DF1}"/>
            </c:ext>
          </c:extLst>
        </c:ser>
        <c:ser>
          <c:idx val="0"/>
          <c:order val="12"/>
          <c:tx>
            <c:v>QKnockOut</c:v>
          </c:tx>
          <c:spPr>
            <a:ln w="44450" cap="rnd" cmpd="sng" algn="ctr">
              <a:solidFill>
                <a:srgbClr val="C0504D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DATA!$G$44:$H$44</c:f>
              <c:numCache>
                <c:formatCode>0</c:formatCode>
                <c:ptCount val="2"/>
                <c:pt idx="0">
                  <c:v>-1</c:v>
                </c:pt>
                <c:pt idx="1">
                  <c:v>-1</c:v>
                </c:pt>
              </c:numCache>
            </c:numRef>
          </c:xVal>
          <c:yVal>
            <c:numRef>
              <c:f>DATA!$C$43:$D$43</c:f>
              <c:numCache>
                <c:formatCode>_ "€"\ * #,##0_ ;_ "€"\ * \-#,##0_ ;_ "€"\ * "-"??_ ;_ @_ </c:formatCode>
                <c:ptCount val="2"/>
                <c:pt idx="0" formatCode="_(&quot;€&quot;* #,##0.00_);_(&quot;€&quot;* \(#,##0.00\);_(&quot;€&quot;* &quot;-&quot;??_);_(@_)">
                  <c:v>0</c:v>
                </c:pt>
                <c:pt idx="1">
                  <c:v>12750000.000000004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D06-4448-B9CA-5C341A326DF1}"/>
            </c:ext>
          </c:extLst>
        </c:ser>
        <c:ser>
          <c:idx val="2"/>
          <c:order val="13"/>
          <c:tx>
            <c:v>Alternatieve propositie</c:v>
          </c:tx>
          <c:spPr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marker>
            <c:symbol val="circle"/>
            <c:size val="12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  <a:satMod val="105000"/>
                  </a:scheme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</c:marker>
          <c:dPt>
            <c:idx val="0"/>
            <c:marker>
              <c:spPr>
                <a:gradFill rotWithShape="1">
                  <a:gsLst>
                    <a:gs pos="0">
                      <a:schemeClr val="accent5">
                        <a:shade val="51000"/>
                        <a:satMod val="130000"/>
                      </a:schemeClr>
                    </a:gs>
                    <a:gs pos="80000">
                      <a:schemeClr val="accent5">
                        <a:shade val="93000"/>
                        <a:satMod val="130000"/>
                      </a:schemeClr>
                    </a:gs>
                    <a:gs pos="100000">
                      <a:schemeClr val="accent5">
                        <a:shade val="94000"/>
                        <a:satMod val="135000"/>
                      </a:schemeClr>
                    </a:gs>
                  </a:gsLst>
                  <a:lin ang="16200000" scaled="0"/>
                </a:gradFill>
                <a:ln>
                  <a:noFill/>
                </a:ln>
                <a:effectLst>
                  <a:outerShdw blurRad="40000" dist="23000" dir="5400000" rotWithShape="0">
                    <a:srgbClr val="000000">
                      <a:alpha val="35000"/>
                    </a:srgbClr>
                  </a:outerShdw>
                </a:effectLst>
                <a:scene3d>
                  <a:camera prst="orthographicFront">
                    <a:rot lat="0" lon="0" rev="0"/>
                  </a:camera>
                  <a:lightRig rig="threePt" dir="t">
                    <a:rot lat="0" lon="0" rev="1200000"/>
                  </a:lightRig>
                </a:scene3d>
                <a:sp3d>
                  <a:bevelT w="63500" h="25400"/>
                </a:sp3d>
              </c:spPr>
            </c:marker>
            <c:bubble3D val="0"/>
            <c:spPr>
              <a:ln>
                <a:noFill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8D06-4448-B9CA-5C341A326DF1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66C4F72-F922-4A02-B3FD-71A8C051CCCC}" type="CELLRANGE">
                      <a:rPr lang="en-US"/>
                      <a:pPr/>
                      <a:t>[CELLRANGE]</a:t>
                    </a:fld>
                    <a:endParaRPr lang="nl-NL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8D06-4448-B9CA-5C341A326DF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nl-N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0"/>
              </c:ext>
            </c:extLst>
          </c:dLbls>
          <c:xVal>
            <c:numRef>
              <c:f>DATA!$F$8</c:f>
              <c:numCache>
                <c:formatCode>General</c:formatCode>
                <c:ptCount val="1"/>
              </c:numCache>
            </c:numRef>
          </c:xVal>
          <c:yVal>
            <c:numRef>
              <c:f>DATA!$C$8</c:f>
              <c:numCache>
                <c:formatCode>General</c:formatCode>
                <c:ptCount val="1"/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DATA!$B$8</c15:f>
                <c15:dlblRangeCache>
                  <c:ptCount val="1"/>
                </c15:dlblRangeCache>
              </c15:datalabelsRange>
            </c:ext>
            <c:ext xmlns:c16="http://schemas.microsoft.com/office/drawing/2014/chart" uri="{C3380CC4-5D6E-409C-BE32-E72D297353CC}">
              <c16:uniqueId val="{00000014-8D06-4448-B9CA-5C341A326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016416"/>
        <c:axId val="543016808"/>
        <c:extLst/>
      </c:scatterChart>
      <c:valAx>
        <c:axId val="543016416"/>
        <c:scaling>
          <c:orientation val="minMax"/>
          <c:max val="120"/>
          <c:min val="0"/>
        </c:scaling>
        <c:delete val="0"/>
        <c:axPos val="b"/>
        <c:numFmt formatCode="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808"/>
        <c:crosses val="autoZero"/>
        <c:crossBetween val="midCat"/>
        <c:majorUnit val="10"/>
      </c:valAx>
      <c:valAx>
        <c:axId val="543016808"/>
        <c:scaling>
          <c:orientation val="minMax"/>
          <c:max val="12750000.000000004"/>
          <c:min val="0"/>
        </c:scaling>
        <c:delete val="0"/>
        <c:axPos val="l"/>
        <c:numFmt formatCode="&quot;€&quot;\ #,##0" sourceLinked="0"/>
        <c:majorTickMark val="in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00"/>
            </a:pPr>
            <a:endParaRPr lang="nl-NL"/>
          </a:p>
        </c:txPr>
        <c:crossAx val="543016416"/>
        <c:crosses val="autoZero"/>
        <c:crossBetween val="midCat"/>
        <c:majorUnit val="637500"/>
        <c:dispUnits>
          <c:builtInUnit val="thousands"/>
          <c:dispUnitsLbl/>
        </c:dispUnits>
      </c:valAx>
      <c:spPr>
        <a:solidFill>
          <a:srgbClr val="8FCAE7"/>
        </a:solidFill>
        <a:ln w="9525">
          <a:noFill/>
        </a:ln>
      </c:spPr>
    </c:plotArea>
    <c:plotVisOnly val="1"/>
    <c:dispBlanksAs val="gap"/>
    <c:showDLblsOverMax val="0"/>
  </c:chart>
  <c:spPr>
    <a:solidFill>
      <a:srgbClr val="8FCAE7"/>
    </a:solidFill>
    <a:ln>
      <a:solidFill>
        <a:schemeClr val="tx1"/>
      </a:solidFill>
    </a:ln>
  </c:sp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3.png"/><Relationship Id="rId1" Type="http://schemas.openxmlformats.org/officeDocument/2006/relationships/chart" Target="../charts/chart1.xml"/><Relationship Id="rId4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4.png"/><Relationship Id="rId1" Type="http://schemas.openxmlformats.org/officeDocument/2006/relationships/chart" Target="../charts/chart2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34563</xdr:colOff>
      <xdr:row>7</xdr:row>
      <xdr:rowOff>0</xdr:rowOff>
    </xdr:from>
    <xdr:to>
      <xdr:col>14</xdr:col>
      <xdr:colOff>1361</xdr:colOff>
      <xdr:row>7</xdr:row>
      <xdr:rowOff>182</xdr:rowOff>
    </xdr:to>
    <xdr:grpSp>
      <xdr:nvGrpSpPr>
        <xdr:cNvPr id="2" name="Groep 1">
          <a:extLst>
            <a:ext uri="{FF2B5EF4-FFF2-40B4-BE49-F238E27FC236}">
              <a16:creationId xmlns:a16="http://schemas.microsoft.com/office/drawing/2014/main" id="{22F25871-5814-4236-B2F8-316CD6535B4A}"/>
            </a:ext>
          </a:extLst>
        </xdr:cNvPr>
        <xdr:cNvGrpSpPr/>
      </xdr:nvGrpSpPr>
      <xdr:grpSpPr>
        <a:xfrm>
          <a:off x="13859420" y="1592036"/>
          <a:ext cx="3640727" cy="182"/>
          <a:chOff x="0" y="0"/>
          <a:chExt cx="1522095" cy="1395095"/>
        </a:xfrm>
      </xdr:grpSpPr>
      <xdr:pic>
        <xdr:nvPicPr>
          <xdr:cNvPr id="3" name="Afbeelding 2">
            <a:extLst>
              <a:ext uri="{FF2B5EF4-FFF2-40B4-BE49-F238E27FC236}">
                <a16:creationId xmlns:a16="http://schemas.microsoft.com/office/drawing/2014/main" id="{964D8DB8-F31A-CC22-B5AB-1685D51773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4" name="Afbeelding 3" descr="woordmerk">
            <a:extLst>
              <a:ext uri="{FF2B5EF4-FFF2-40B4-BE49-F238E27FC236}">
                <a16:creationId xmlns:a16="http://schemas.microsoft.com/office/drawing/2014/main" id="{67457EFD-A9A9-C7D5-3DD1-60EA327877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34563</xdr:colOff>
      <xdr:row>8</xdr:row>
      <xdr:rowOff>0</xdr:rowOff>
    </xdr:from>
    <xdr:to>
      <xdr:col>14</xdr:col>
      <xdr:colOff>1361</xdr:colOff>
      <xdr:row>8</xdr:row>
      <xdr:rowOff>182</xdr:rowOff>
    </xdr:to>
    <xdr:grpSp>
      <xdr:nvGrpSpPr>
        <xdr:cNvPr id="6" name="Groep 5">
          <a:extLst>
            <a:ext uri="{FF2B5EF4-FFF2-40B4-BE49-F238E27FC236}">
              <a16:creationId xmlns:a16="http://schemas.microsoft.com/office/drawing/2014/main" id="{21D8FC72-090C-489F-B5A7-C8B9F9EDFEDF}"/>
            </a:ext>
          </a:extLst>
        </xdr:cNvPr>
        <xdr:cNvGrpSpPr/>
      </xdr:nvGrpSpPr>
      <xdr:grpSpPr>
        <a:xfrm>
          <a:off x="13859420" y="1755321"/>
          <a:ext cx="3640727" cy="182"/>
          <a:chOff x="0" y="0"/>
          <a:chExt cx="1522095" cy="1395095"/>
        </a:xfrm>
      </xdr:grpSpPr>
      <xdr:pic>
        <xdr:nvPicPr>
          <xdr:cNvPr id="7" name="Afbeelding 6">
            <a:extLst>
              <a:ext uri="{FF2B5EF4-FFF2-40B4-BE49-F238E27FC236}">
                <a16:creationId xmlns:a16="http://schemas.microsoft.com/office/drawing/2014/main" id="{E638C135-5724-3356-5DD0-3DF95908BD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8" name="Afbeelding 7" descr="woordmerk">
            <a:extLst>
              <a:ext uri="{FF2B5EF4-FFF2-40B4-BE49-F238E27FC236}">
                <a16:creationId xmlns:a16="http://schemas.microsoft.com/office/drawing/2014/main" id="{E327FAD6-BA21-5095-5976-FD26C1BA4C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  <xdr:twoCellAnchor>
    <xdr:from>
      <xdr:col>12</xdr:col>
      <xdr:colOff>71718</xdr:colOff>
      <xdr:row>1</xdr:row>
      <xdr:rowOff>3361</xdr:rowOff>
    </xdr:from>
    <xdr:to>
      <xdr:col>12</xdr:col>
      <xdr:colOff>1695900</xdr:colOff>
      <xdr:row>7</xdr:row>
      <xdr:rowOff>71716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337D78EB-3BFC-49E8-85A1-D738084F43E4}"/>
            </a:ext>
          </a:extLst>
        </xdr:cNvPr>
        <xdr:cNvGrpSpPr/>
      </xdr:nvGrpSpPr>
      <xdr:grpSpPr>
        <a:xfrm>
          <a:off x="13894670" y="248290"/>
          <a:ext cx="1622277" cy="1413557"/>
          <a:chOff x="0" y="0"/>
          <a:chExt cx="1522095" cy="1395095"/>
        </a:xfrm>
      </xdr:grpSpPr>
      <xdr:pic>
        <xdr:nvPicPr>
          <xdr:cNvPr id="10" name="Afbeelding 9">
            <a:extLst>
              <a:ext uri="{FF2B5EF4-FFF2-40B4-BE49-F238E27FC236}">
                <a16:creationId xmlns:a16="http://schemas.microsoft.com/office/drawing/2014/main" id="{8A7C5641-230A-C76C-B9B9-7969D47791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11" name="Afbeelding 10" descr="woordmerk">
            <a:extLst>
              <a:ext uri="{FF2B5EF4-FFF2-40B4-BE49-F238E27FC236}">
                <a16:creationId xmlns:a16="http://schemas.microsoft.com/office/drawing/2014/main" id="{234BA90A-509D-9A73-D18B-0D4E93C455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10583</xdr:colOff>
      <xdr:row>1</xdr:row>
      <xdr:rowOff>0</xdr:rowOff>
    </xdr:from>
    <xdr:to>
      <xdr:col>12</xdr:col>
      <xdr:colOff>311898</xdr:colOff>
      <xdr:row>7</xdr:row>
      <xdr:rowOff>49181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D67E48B7-D6A2-4D7E-889E-32FA648DF46D}"/>
            </a:ext>
          </a:extLst>
        </xdr:cNvPr>
        <xdr:cNvGrpSpPr/>
      </xdr:nvGrpSpPr>
      <xdr:grpSpPr>
        <a:xfrm>
          <a:off x="12150059" y="244929"/>
          <a:ext cx="1648423" cy="1466228"/>
          <a:chOff x="0" y="0"/>
          <a:chExt cx="1522095" cy="1395095"/>
        </a:xfrm>
      </xdr:grpSpPr>
      <xdr:pic>
        <xdr:nvPicPr>
          <xdr:cNvPr id="4" name="Afbeelding 3">
            <a:extLst>
              <a:ext uri="{FF2B5EF4-FFF2-40B4-BE49-F238E27FC236}">
                <a16:creationId xmlns:a16="http://schemas.microsoft.com/office/drawing/2014/main" id="{59D035C5-44E7-8667-3C9B-7BC43F9333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5" name="Afbeelding 4" descr="woordmerk">
            <a:extLst>
              <a:ext uri="{FF2B5EF4-FFF2-40B4-BE49-F238E27FC236}">
                <a16:creationId xmlns:a16="http://schemas.microsoft.com/office/drawing/2014/main" id="{E629551A-E989-A7B0-EB8B-16DCDB52D2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21</xdr:row>
      <xdr:rowOff>0</xdr:rowOff>
    </xdr:from>
    <xdr:to>
      <xdr:col>15</xdr:col>
      <xdr:colOff>0</xdr:colOff>
      <xdr:row>44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B1D222A3-5D2C-4642-8C4F-453739C84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76200</xdr:colOff>
      <xdr:row>9</xdr:row>
      <xdr:rowOff>47625</xdr:rowOff>
    </xdr:from>
    <xdr:to>
      <xdr:col>10</xdr:col>
      <xdr:colOff>310246</xdr:colOff>
      <xdr:row>13</xdr:row>
      <xdr:rowOff>70832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16BBD53-1BE5-4828-955C-5A43B6235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67225" y="1876425"/>
          <a:ext cx="2942956" cy="867122"/>
        </a:xfrm>
        <a:prstGeom prst="rect">
          <a:avLst/>
        </a:prstGeom>
      </xdr:spPr>
    </xdr:pic>
    <xdr:clientData/>
  </xdr:twoCellAnchor>
  <xdr:twoCellAnchor>
    <xdr:from>
      <xdr:col>11</xdr:col>
      <xdr:colOff>581025</xdr:colOff>
      <xdr:row>1</xdr:row>
      <xdr:rowOff>0</xdr:rowOff>
    </xdr:from>
    <xdr:to>
      <xdr:col>13</xdr:col>
      <xdr:colOff>588645</xdr:colOff>
      <xdr:row>6</xdr:row>
      <xdr:rowOff>9525</xdr:rowOff>
    </xdr:to>
    <xdr:grpSp>
      <xdr:nvGrpSpPr>
        <xdr:cNvPr id="5" name="Groep 4">
          <a:extLst>
            <a:ext uri="{FF2B5EF4-FFF2-40B4-BE49-F238E27FC236}">
              <a16:creationId xmlns:a16="http://schemas.microsoft.com/office/drawing/2014/main" id="{9841F21E-747C-4D3E-91D4-5191837B7F02}"/>
            </a:ext>
          </a:extLst>
        </xdr:cNvPr>
        <xdr:cNvGrpSpPr/>
      </xdr:nvGrpSpPr>
      <xdr:grpSpPr>
        <a:xfrm>
          <a:off x="8505825" y="161365"/>
          <a:ext cx="1262679" cy="1139078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69860646-A238-F664-0470-E39BDA88D1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34035AF2-29BA-78F3-8D7C-A82521B1BD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7471</xdr:colOff>
      <xdr:row>6</xdr:row>
      <xdr:rowOff>171450</xdr:rowOff>
    </xdr:from>
    <xdr:to>
      <xdr:col>1</xdr:col>
      <xdr:colOff>6357471</xdr:colOff>
      <xdr:row>24</xdr:row>
      <xdr:rowOff>313204</xdr:rowOff>
    </xdr:to>
    <xdr:graphicFrame macro="">
      <xdr:nvGraphicFramePr>
        <xdr:cNvPr id="2" name="Grafiek1">
          <a:extLst>
            <a:ext uri="{FF2B5EF4-FFF2-40B4-BE49-F238E27FC236}">
              <a16:creationId xmlns:a16="http://schemas.microsoft.com/office/drawing/2014/main" id="{26AF95AC-DADF-4C9E-8E14-9F7BD51623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862853</xdr:colOff>
      <xdr:row>9</xdr:row>
      <xdr:rowOff>11206</xdr:rowOff>
    </xdr:from>
    <xdr:to>
      <xdr:col>1</xdr:col>
      <xdr:colOff>2364442</xdr:colOff>
      <xdr:row>14</xdr:row>
      <xdr:rowOff>121359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F6A2E0BB-6AAE-4B6B-A318-489A6669E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8FCAE7"/>
            </a:clrFrom>
            <a:clrTo>
              <a:srgbClr val="8FCAE7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503" y="2554381"/>
          <a:ext cx="1501589" cy="1874183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</xdr:row>
      <xdr:rowOff>0</xdr:rowOff>
    </xdr:from>
    <xdr:to>
      <xdr:col>5</xdr:col>
      <xdr:colOff>1112520</xdr:colOff>
      <xdr:row>5</xdr:row>
      <xdr:rowOff>28575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EB0BC889-8A75-4109-A03C-89DFAB0A9AB4}"/>
            </a:ext>
          </a:extLst>
        </xdr:cNvPr>
        <xdr:cNvGrpSpPr/>
      </xdr:nvGrpSpPr>
      <xdr:grpSpPr>
        <a:xfrm>
          <a:off x="10945906" y="268941"/>
          <a:ext cx="1112520" cy="1059516"/>
          <a:chOff x="0" y="0"/>
          <a:chExt cx="1522095" cy="1395095"/>
        </a:xfrm>
      </xdr:grpSpPr>
      <xdr:pic>
        <xdr:nvPicPr>
          <xdr:cNvPr id="6" name="Afbeelding 5">
            <a:extLst>
              <a:ext uri="{FF2B5EF4-FFF2-40B4-BE49-F238E27FC236}">
                <a16:creationId xmlns:a16="http://schemas.microsoft.com/office/drawing/2014/main" id="{050AD8D1-FDF7-62CD-CD3C-856A77E4AA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67995" cy="1395095"/>
          </a:xfrm>
          <a:prstGeom prst="rect">
            <a:avLst/>
          </a:prstGeom>
        </xdr:spPr>
      </xdr:pic>
      <xdr:pic>
        <xdr:nvPicPr>
          <xdr:cNvPr id="7" name="Afbeelding 6" descr="woordmerk">
            <a:extLst>
              <a:ext uri="{FF2B5EF4-FFF2-40B4-BE49-F238E27FC236}">
                <a16:creationId xmlns:a16="http://schemas.microsoft.com/office/drawing/2014/main" id="{8567BE48-07B9-60C6-7025-A3F8D8D11C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9120" y="952500"/>
            <a:ext cx="942975" cy="15240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0.8518</cdr:x>
      <cdr:y>0.90326</cdr:y>
    </cdr:from>
    <cdr:to>
      <cdr:x>0.99625</cdr:x>
      <cdr:y>0.98466</cdr:y>
    </cdr:to>
    <cdr:sp macro="" textlink="">
      <cdr:nvSpPr>
        <cdr:cNvPr id="4" name="Rechthoek 3"/>
        <cdr:cNvSpPr/>
      </cdr:nvSpPr>
      <cdr:spPr>
        <a:xfrm xmlns:a="http://schemas.openxmlformats.org/drawingml/2006/main">
          <a:off x="5408915" y="5690152"/>
          <a:ext cx="917258" cy="512786"/>
        </a:xfrm>
        <a:prstGeom xmlns:a="http://schemas.openxmlformats.org/drawingml/2006/main" prst="rect">
          <a:avLst/>
        </a:prstGeom>
        <a:solidFill xmlns:a="http://schemas.openxmlformats.org/drawingml/2006/main">
          <a:srgbClr val="8FCAE7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nl-NL" sz="1100" b="1">
              <a:solidFill>
                <a:schemeClr val="tx1"/>
              </a:solidFill>
            </a:rPr>
            <a:t>Kwaliteit </a:t>
          </a:r>
          <a:r>
            <a:rPr lang="nl-NL" sz="1100" b="1" baseline="0">
              <a:solidFill>
                <a:schemeClr val="tx1"/>
              </a:solidFill>
            </a:rPr>
            <a:t>in procenten en punten</a:t>
          </a:r>
          <a:endParaRPr lang="nl-NL" sz="1100" b="1">
            <a:solidFill>
              <a:schemeClr val="tx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pc.belastingdienst.nl\EDF\SSO-CFD\UG_HKT_Inkoop-UNIT\83-INKOOPDOSSIER-%20INKOOP\IUC23\IUC23-700%20IV%20gerichte%20trainingen\03%20-%20BESCHR%20DOCUMENTEN\Bijlage%20F1%20Prijzenblad%20-%20PERCEEL%201%20-%20Digitaal%20forensisch%20opsporen%20en%20Cybercrime.xlsx" TargetMode="External"/><Relationship Id="rId2" Type="http://schemas.microsoft.com/office/2019/04/relationships/externalLinkLongPath" Target="file:///\\pc.belastingdienst.nl\SSO-CFD\UG_HKT_Inkoop-UNIT\83-INKOOPDOSSIER-%20INKOOP\IUC23\IUC23-700%20IV%20gerichte%20trainingen\03%20-%20BESCHR%20DOCUMENTEN\Bijlage%20F1%20Prijzenblad%20-%20PERCEEL%201%20-%20Digitaal%20forensisch%20opsporen%20en%20Cybercrime.xlsx?0211E175" TargetMode="External"/><Relationship Id="rId1" Type="http://schemas.openxmlformats.org/officeDocument/2006/relationships/externalLinkPath" Target="file:///\\0211E175\Bijlage%20F1%20Prijzenblad%20-%20PERCEEL%201%20-%20Digitaal%20forensisch%20opsporen%20en%20Cybercr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Uitleg"/>
      <sheetName val="Prijzenblad"/>
      <sheetName val="Bonus-Malus"/>
      <sheetName val="BPK-Grafiek"/>
      <sheetName val="DATA"/>
    </sheetNames>
    <sheetDataSet>
      <sheetData sheetId="0"/>
      <sheetData sheetId="1">
        <row r="5">
          <cell r="B5" t="str">
            <v>Perceel:</v>
          </cell>
        </row>
        <row r="7">
          <cell r="B7" t="str">
            <v>Prijzen exclusief BTW danwel vrijgesteld van BTW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30D4D-09E1-46EA-B2D8-DB9EBCA0CF13}">
  <sheetPr codeName="Blad1"/>
  <dimension ref="A1:GU481"/>
  <sheetViews>
    <sheetView zoomScale="70" zoomScaleNormal="70" workbookViewId="0">
      <selection activeCell="B17" sqref="B17:J17"/>
    </sheetView>
  </sheetViews>
  <sheetFormatPr defaultColWidth="8.88671875" defaultRowHeight="12.6" x14ac:dyDescent="0.3"/>
  <cols>
    <col min="1" max="1" width="3.6640625" style="131" customWidth="1"/>
    <col min="2" max="2" width="13" style="132" customWidth="1"/>
    <col min="3" max="3" width="5.5546875" style="132" bestFit="1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9" style="132" customWidth="1"/>
    <col min="9" max="11" width="19.6640625" style="132" customWidth="1"/>
    <col min="12" max="12" width="19.6640625" style="153" customWidth="1"/>
    <col min="13" max="13" width="26" style="153" customWidth="1"/>
    <col min="14" max="14" width="27.44140625" style="153" customWidth="1"/>
    <col min="15" max="15" width="3.6640625" style="131" customWidth="1"/>
    <col min="16" max="16" width="8.88671875" style="269"/>
    <col min="17" max="203" width="8.88671875" style="131"/>
    <col min="204" max="16384" width="8.88671875" style="132"/>
  </cols>
  <sheetData>
    <row r="1" spans="2:203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P1" s="269"/>
    </row>
    <row r="2" spans="2:203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</row>
    <row r="3" spans="2:203" ht="22.2" x14ac:dyDescent="0.35">
      <c r="B3" s="159" t="s">
        <v>65</v>
      </c>
      <c r="C3" s="64"/>
      <c r="D3" s="65"/>
      <c r="E3" s="66"/>
      <c r="F3" s="66"/>
      <c r="G3" s="66"/>
      <c r="H3" s="64"/>
      <c r="I3" s="64"/>
      <c r="J3" s="64"/>
      <c r="K3" s="64"/>
      <c r="L3" s="64"/>
      <c r="M3" s="64"/>
      <c r="N3" s="160"/>
    </row>
    <row r="4" spans="2:203" ht="17.399999999999999" x14ac:dyDescent="0.3">
      <c r="B4" s="161" t="s">
        <v>66</v>
      </c>
      <c r="C4" s="65"/>
      <c r="D4" s="65"/>
      <c r="E4" s="66"/>
      <c r="F4" s="66"/>
      <c r="G4" s="66"/>
      <c r="H4" s="65"/>
      <c r="I4" s="65"/>
      <c r="J4" s="65"/>
      <c r="K4" s="65"/>
      <c r="L4" s="65"/>
      <c r="M4" s="65"/>
      <c r="N4" s="162"/>
    </row>
    <row r="5" spans="2:203" ht="17.399999999999999" x14ac:dyDescent="0.3">
      <c r="B5" s="163" t="str">
        <f>+[1]Prijzenblad!B5</f>
        <v>Perceel:</v>
      </c>
      <c r="C5" s="130">
        <v>13</v>
      </c>
      <c r="D5" s="67" t="s">
        <v>97</v>
      </c>
      <c r="E5" s="66"/>
      <c r="F5" s="66"/>
      <c r="G5" s="66"/>
      <c r="H5" s="65"/>
      <c r="I5" s="65"/>
      <c r="J5" s="65"/>
      <c r="K5" s="65"/>
      <c r="L5" s="65"/>
      <c r="M5" s="65"/>
      <c r="N5" s="162"/>
    </row>
    <row r="6" spans="2:203" ht="17.399999999999999" x14ac:dyDescent="0.3">
      <c r="B6" s="164" t="s">
        <v>68</v>
      </c>
      <c r="C6" s="67"/>
      <c r="D6" s="67"/>
      <c r="E6" s="66"/>
      <c r="F6" s="66"/>
      <c r="G6" s="66"/>
      <c r="H6" s="65"/>
      <c r="I6" s="65"/>
      <c r="J6" s="65"/>
      <c r="K6" s="65"/>
      <c r="L6" s="65"/>
      <c r="M6" s="65"/>
      <c r="N6" s="162"/>
    </row>
    <row r="7" spans="2:203" ht="17.399999999999999" x14ac:dyDescent="0.3">
      <c r="B7" s="165"/>
      <c r="C7" s="67"/>
      <c r="D7" s="67"/>
      <c r="E7" s="66"/>
      <c r="F7" s="66"/>
      <c r="G7" s="66"/>
      <c r="H7" s="65"/>
      <c r="I7" s="65"/>
      <c r="J7" s="65"/>
      <c r="K7" s="65"/>
      <c r="L7" s="65"/>
      <c r="M7" s="65"/>
      <c r="N7" s="162"/>
    </row>
    <row r="8" spans="2:203" x14ac:dyDescent="0.2">
      <c r="B8" s="166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70"/>
      <c r="P8" s="269" t="s">
        <v>69</v>
      </c>
      <c r="GT8" s="132"/>
      <c r="GU8" s="132"/>
    </row>
    <row r="9" spans="2:203" s="131" customFormat="1" ht="24.9" customHeight="1" x14ac:dyDescent="0.3">
      <c r="B9" s="171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3"/>
      <c r="P9" s="269"/>
    </row>
    <row r="10" spans="2:203" s="131" customFormat="1" ht="24.9" customHeight="1" x14ac:dyDescent="0.3">
      <c r="B10" s="68" t="s">
        <v>115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 t="s">
        <v>70</v>
      </c>
      <c r="N10" s="70"/>
      <c r="P10" s="269"/>
    </row>
    <row r="11" spans="2:203" s="63" customFormat="1" ht="24.9" customHeight="1" x14ac:dyDescent="0.3">
      <c r="B11" s="71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72"/>
      <c r="N11" s="73"/>
      <c r="O11" s="131"/>
      <c r="P11" s="269"/>
    </row>
    <row r="12" spans="2:203" s="63" customFormat="1" ht="24.9" customHeight="1" x14ac:dyDescent="0.3">
      <c r="B12" s="71" t="s">
        <v>71</v>
      </c>
      <c r="C12" s="259"/>
      <c r="D12" s="259"/>
      <c r="E12" s="259"/>
      <c r="F12" s="259"/>
      <c r="G12" s="259"/>
      <c r="H12" s="259"/>
      <c r="I12" s="259"/>
      <c r="J12" s="259"/>
      <c r="K12" s="259"/>
      <c r="L12" s="259"/>
      <c r="M12" s="75"/>
      <c r="N12" s="76" t="s">
        <v>72</v>
      </c>
      <c r="O12" s="131"/>
      <c r="P12" s="269"/>
    </row>
    <row r="13" spans="2:203" s="63" customFormat="1" ht="24.9" customHeight="1" x14ac:dyDescent="0.3">
      <c r="B13" s="281" t="s">
        <v>73</v>
      </c>
      <c r="C13" s="282"/>
      <c r="D13" s="282"/>
      <c r="E13" s="282"/>
      <c r="F13" s="282"/>
      <c r="G13" s="282"/>
      <c r="H13" s="282"/>
      <c r="I13" s="282"/>
      <c r="J13" s="282"/>
      <c r="K13" s="258"/>
      <c r="L13" s="74"/>
      <c r="M13" s="259"/>
      <c r="N13" s="76"/>
      <c r="O13" s="131"/>
      <c r="P13" s="269"/>
    </row>
    <row r="14" spans="2:203" s="63" customFormat="1" ht="24.9" customHeight="1" x14ac:dyDescent="0.3">
      <c r="B14" s="293" t="s">
        <v>74</v>
      </c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77"/>
      <c r="N14" s="76" t="s">
        <v>116</v>
      </c>
      <c r="O14" s="131"/>
      <c r="P14" s="269"/>
    </row>
    <row r="15" spans="2:203" s="63" customFormat="1" ht="24.9" customHeight="1" x14ac:dyDescent="0.3">
      <c r="B15" s="293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59"/>
      <c r="N15" s="76"/>
      <c r="O15" s="131"/>
      <c r="P15" s="269"/>
    </row>
    <row r="16" spans="2:203" s="63" customFormat="1" ht="24.9" customHeight="1" x14ac:dyDescent="0.3">
      <c r="B16" s="174" t="s">
        <v>117</v>
      </c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76"/>
      <c r="O16" s="131"/>
      <c r="P16" s="269"/>
    </row>
    <row r="17" spans="2:16" s="63" customFormat="1" ht="24.9" customHeight="1" x14ac:dyDescent="0.3">
      <c r="B17" s="281" t="s">
        <v>118</v>
      </c>
      <c r="C17" s="282"/>
      <c r="D17" s="282"/>
      <c r="E17" s="282"/>
      <c r="F17" s="282"/>
      <c r="G17" s="282"/>
      <c r="H17" s="282"/>
      <c r="I17" s="282"/>
      <c r="J17" s="282"/>
      <c r="K17" s="258"/>
      <c r="L17" s="78"/>
      <c r="M17" s="259"/>
      <c r="N17" s="76"/>
      <c r="O17" s="131"/>
      <c r="P17" s="269"/>
    </row>
    <row r="18" spans="2:16" s="131" customFormat="1" ht="24.9" customHeight="1" x14ac:dyDescent="0.3">
      <c r="B18" s="295" t="s">
        <v>147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7"/>
      <c r="P18" s="269"/>
    </row>
    <row r="19" spans="2:16" s="131" customFormat="1" ht="24.9" customHeight="1" x14ac:dyDescent="0.3">
      <c r="B19" s="295" t="s">
        <v>119</v>
      </c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7"/>
      <c r="P19" s="269"/>
    </row>
    <row r="20" spans="2:16" s="131" customFormat="1" ht="24.9" customHeight="1" x14ac:dyDescent="0.3">
      <c r="B20" s="290" t="s">
        <v>137</v>
      </c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2"/>
      <c r="P20" s="269"/>
    </row>
    <row r="21" spans="2:16" s="131" customFormat="1" ht="24.9" customHeight="1" x14ac:dyDescent="0.3">
      <c r="B21" s="295" t="s">
        <v>120</v>
      </c>
      <c r="C21" s="296"/>
      <c r="D21" s="296"/>
      <c r="E21" s="296"/>
      <c r="F21" s="296"/>
      <c r="G21" s="296"/>
      <c r="H21" s="296"/>
      <c r="I21" s="296"/>
      <c r="J21" s="296"/>
      <c r="K21" s="296"/>
      <c r="L21" s="296"/>
      <c r="M21" s="296"/>
      <c r="N21" s="297"/>
      <c r="P21" s="269"/>
    </row>
    <row r="22" spans="2:16" s="131" customFormat="1" ht="24.9" customHeight="1" x14ac:dyDescent="0.3">
      <c r="B22" s="290" t="s">
        <v>121</v>
      </c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291"/>
      <c r="N22" s="292"/>
      <c r="P22" s="269"/>
    </row>
    <row r="23" spans="2:16" s="63" customFormat="1" ht="24.9" customHeight="1" x14ac:dyDescent="0.3">
      <c r="B23" s="284" t="s">
        <v>122</v>
      </c>
      <c r="C23" s="285"/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6"/>
      <c r="O23" s="131"/>
      <c r="P23" s="270"/>
    </row>
    <row r="24" spans="2:16" s="63" customFormat="1" ht="24.9" customHeight="1" x14ac:dyDescent="0.3">
      <c r="B24" s="284" t="s">
        <v>76</v>
      </c>
      <c r="C24" s="285"/>
      <c r="D24" s="285"/>
      <c r="E24" s="285"/>
      <c r="F24" s="285"/>
      <c r="G24" s="285"/>
      <c r="H24" s="285"/>
      <c r="I24" s="285"/>
      <c r="J24" s="285"/>
      <c r="K24" s="285"/>
      <c r="L24" s="285"/>
      <c r="M24" s="285"/>
      <c r="N24" s="286"/>
      <c r="O24" s="131"/>
      <c r="P24" s="270"/>
    </row>
    <row r="25" spans="2:16" s="63" customFormat="1" ht="24.9" customHeight="1" x14ac:dyDescent="0.3">
      <c r="B25" s="284" t="s">
        <v>123</v>
      </c>
      <c r="C25" s="285"/>
      <c r="D25" s="285"/>
      <c r="E25" s="285"/>
      <c r="F25" s="285"/>
      <c r="G25" s="285"/>
      <c r="H25" s="285"/>
      <c r="I25" s="285"/>
      <c r="J25" s="285"/>
      <c r="K25" s="285"/>
      <c r="L25" s="285"/>
      <c r="M25" s="285"/>
      <c r="N25" s="286"/>
      <c r="O25" s="131"/>
      <c r="P25" s="270"/>
    </row>
    <row r="26" spans="2:16" s="63" customFormat="1" ht="24.9" customHeight="1" x14ac:dyDescent="0.3">
      <c r="B26" s="260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2"/>
      <c r="O26" s="131"/>
      <c r="P26" s="270"/>
    </row>
    <row r="27" spans="2:16" s="63" customFormat="1" ht="24.9" customHeight="1" x14ac:dyDescent="0.3">
      <c r="B27" s="174" t="s">
        <v>124</v>
      </c>
      <c r="C27" s="258"/>
      <c r="D27" s="258"/>
      <c r="E27" s="258"/>
      <c r="F27" s="258"/>
      <c r="G27" s="258"/>
      <c r="H27" s="258"/>
      <c r="I27" s="258"/>
      <c r="J27" s="258"/>
      <c r="K27" s="258"/>
      <c r="L27" s="78"/>
      <c r="M27" s="259"/>
      <c r="N27" s="76"/>
      <c r="O27" s="131"/>
      <c r="P27" s="269"/>
    </row>
    <row r="28" spans="2:16" s="63" customFormat="1" ht="24.9" customHeight="1" x14ac:dyDescent="0.3">
      <c r="B28" s="284" t="s">
        <v>144</v>
      </c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6"/>
      <c r="O28" s="131"/>
      <c r="P28" s="270"/>
    </row>
    <row r="29" spans="2:16" s="63" customFormat="1" ht="24.9" customHeight="1" x14ac:dyDescent="0.3">
      <c r="B29" s="284" t="s">
        <v>145</v>
      </c>
      <c r="C29" s="285"/>
      <c r="D29" s="285"/>
      <c r="E29" s="285"/>
      <c r="F29" s="285"/>
      <c r="G29" s="285"/>
      <c r="H29" s="285"/>
      <c r="I29" s="285"/>
      <c r="J29" s="285"/>
      <c r="K29" s="285"/>
      <c r="L29" s="285"/>
      <c r="M29" s="285"/>
      <c r="N29" s="286"/>
      <c r="O29" s="131"/>
      <c r="P29" s="270"/>
    </row>
    <row r="30" spans="2:16" s="63" customFormat="1" ht="24.9" customHeight="1" x14ac:dyDescent="0.3">
      <c r="B30" s="281" t="s">
        <v>138</v>
      </c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3"/>
      <c r="O30" s="131"/>
      <c r="P30" s="269"/>
    </row>
    <row r="31" spans="2:16" s="63" customFormat="1" ht="24.9" customHeight="1" x14ac:dyDescent="0.3">
      <c r="B31" s="284" t="s">
        <v>77</v>
      </c>
      <c r="C31" s="285"/>
      <c r="D31" s="285"/>
      <c r="E31" s="285"/>
      <c r="F31" s="285"/>
      <c r="G31" s="285"/>
      <c r="H31" s="285"/>
      <c r="I31" s="285"/>
      <c r="J31" s="285"/>
      <c r="K31" s="285"/>
      <c r="L31" s="285"/>
      <c r="M31" s="285"/>
      <c r="N31" s="286"/>
      <c r="O31" s="131"/>
      <c r="P31" s="269"/>
    </row>
    <row r="32" spans="2:16" s="63" customFormat="1" ht="24.9" customHeight="1" x14ac:dyDescent="0.3">
      <c r="B32" s="257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63"/>
      <c r="O32" s="131"/>
      <c r="P32" s="269"/>
    </row>
    <row r="33" spans="2:16" s="63" customFormat="1" ht="24.9" customHeight="1" x14ac:dyDescent="0.3">
      <c r="B33" s="288" t="s">
        <v>125</v>
      </c>
      <c r="C33" s="282"/>
      <c r="D33" s="282"/>
      <c r="E33" s="282"/>
      <c r="F33" s="282"/>
      <c r="G33" s="282"/>
      <c r="H33" s="282"/>
      <c r="I33" s="282"/>
      <c r="J33" s="282"/>
      <c r="K33" s="258"/>
      <c r="L33" s="78"/>
      <c r="M33" s="259"/>
      <c r="N33" s="76"/>
      <c r="O33" s="131"/>
      <c r="P33" s="269"/>
    </row>
    <row r="34" spans="2:16" s="63" customFormat="1" ht="24.9" customHeight="1" x14ac:dyDescent="0.3">
      <c r="B34" s="281" t="s">
        <v>139</v>
      </c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3"/>
      <c r="O34" s="131"/>
      <c r="P34" s="271"/>
    </row>
    <row r="35" spans="2:16" s="131" customFormat="1" ht="24.9" customHeight="1" x14ac:dyDescent="0.3">
      <c r="B35" s="272"/>
      <c r="C35" s="273" t="s">
        <v>140</v>
      </c>
      <c r="D35" s="274"/>
      <c r="E35" s="274"/>
      <c r="F35" s="274"/>
      <c r="G35" s="274"/>
      <c r="H35" s="274"/>
      <c r="I35" s="274"/>
      <c r="J35" s="274"/>
      <c r="K35" s="275"/>
      <c r="L35" s="275"/>
      <c r="M35" s="275"/>
      <c r="N35" s="276"/>
      <c r="P35" s="270"/>
    </row>
    <row r="36" spans="2:16" s="131" customFormat="1" ht="24.9" customHeight="1" x14ac:dyDescent="0.3">
      <c r="B36" s="272"/>
      <c r="C36" s="287" t="s">
        <v>126</v>
      </c>
      <c r="D36" s="287"/>
      <c r="E36" s="287"/>
      <c r="F36" s="287"/>
      <c r="G36" s="287"/>
      <c r="H36" s="287"/>
      <c r="I36" s="287"/>
      <c r="J36" s="287"/>
      <c r="K36" s="275"/>
      <c r="L36" s="275"/>
      <c r="M36" s="275"/>
      <c r="N36" s="276"/>
      <c r="P36" s="269"/>
    </row>
    <row r="37" spans="2:16" s="131" customFormat="1" ht="24.9" customHeight="1" x14ac:dyDescent="0.3">
      <c r="B37" s="272"/>
      <c r="C37" s="289" t="s">
        <v>127</v>
      </c>
      <c r="D37" s="289"/>
      <c r="E37" s="289"/>
      <c r="F37" s="289"/>
      <c r="G37" s="289"/>
      <c r="H37" s="289"/>
      <c r="I37" s="289"/>
      <c r="J37" s="289"/>
      <c r="K37" s="275"/>
      <c r="L37" s="275"/>
      <c r="M37" s="275"/>
      <c r="N37" s="276"/>
      <c r="P37" s="269"/>
    </row>
    <row r="38" spans="2:16" s="131" customFormat="1" ht="24.9" customHeight="1" x14ac:dyDescent="0.3">
      <c r="B38" s="281" t="s">
        <v>78</v>
      </c>
      <c r="C38" s="282"/>
      <c r="D38" s="282"/>
      <c r="E38" s="282"/>
      <c r="F38" s="282"/>
      <c r="G38" s="282"/>
      <c r="H38" s="282"/>
      <c r="I38" s="282"/>
      <c r="J38" s="282"/>
      <c r="K38" s="282"/>
      <c r="L38" s="282"/>
      <c r="M38" s="282"/>
      <c r="N38" s="283"/>
      <c r="P38" s="269"/>
    </row>
    <row r="39" spans="2:16" s="131" customFormat="1" ht="24.9" customHeight="1" x14ac:dyDescent="0.3">
      <c r="B39" s="278" t="s">
        <v>128</v>
      </c>
      <c r="C39" s="279"/>
      <c r="D39" s="279"/>
      <c r="E39" s="279"/>
      <c r="F39" s="279"/>
      <c r="G39" s="279"/>
      <c r="H39" s="279"/>
      <c r="I39" s="279"/>
      <c r="J39" s="279"/>
      <c r="K39" s="279"/>
      <c r="L39" s="279"/>
      <c r="M39" s="279"/>
      <c r="N39" s="280"/>
      <c r="P39" s="269"/>
    </row>
    <row r="40" spans="2:16" s="131" customFormat="1" x14ac:dyDescent="0.3">
      <c r="P40" s="269"/>
    </row>
    <row r="41" spans="2:16" s="131" customFormat="1" x14ac:dyDescent="0.3">
      <c r="P41" s="269"/>
    </row>
    <row r="42" spans="2:16" s="131" customFormat="1" x14ac:dyDescent="0.3">
      <c r="P42" s="269"/>
    </row>
    <row r="43" spans="2:16" s="131" customFormat="1" x14ac:dyDescent="0.3">
      <c r="P43" s="269"/>
    </row>
    <row r="44" spans="2:16" s="131" customFormat="1" x14ac:dyDescent="0.3">
      <c r="P44" s="269"/>
    </row>
    <row r="45" spans="2:16" s="131" customFormat="1" x14ac:dyDescent="0.3">
      <c r="P45" s="269"/>
    </row>
    <row r="46" spans="2:16" s="131" customFormat="1" x14ac:dyDescent="0.3">
      <c r="P46" s="269"/>
    </row>
    <row r="47" spans="2:16" s="131" customFormat="1" x14ac:dyDescent="0.3">
      <c r="P47" s="269"/>
    </row>
    <row r="48" spans="2:16" s="131" customFormat="1" x14ac:dyDescent="0.3">
      <c r="P48" s="269"/>
    </row>
    <row r="49" spans="16:16" s="131" customFormat="1" x14ac:dyDescent="0.3">
      <c r="P49" s="269"/>
    </row>
    <row r="50" spans="16:16" s="131" customFormat="1" x14ac:dyDescent="0.3">
      <c r="P50" s="269"/>
    </row>
    <row r="51" spans="16:16" s="131" customFormat="1" x14ac:dyDescent="0.3">
      <c r="P51" s="269"/>
    </row>
    <row r="52" spans="16:16" s="131" customFormat="1" x14ac:dyDescent="0.3">
      <c r="P52" s="269"/>
    </row>
    <row r="53" spans="16:16" s="131" customFormat="1" x14ac:dyDescent="0.3">
      <c r="P53" s="269"/>
    </row>
    <row r="54" spans="16:16" s="131" customFormat="1" x14ac:dyDescent="0.3">
      <c r="P54" s="269"/>
    </row>
    <row r="55" spans="16:16" s="131" customFormat="1" x14ac:dyDescent="0.3">
      <c r="P55" s="269"/>
    </row>
    <row r="56" spans="16:16" s="131" customFormat="1" x14ac:dyDescent="0.3">
      <c r="P56" s="269"/>
    </row>
    <row r="57" spans="16:16" s="131" customFormat="1" x14ac:dyDescent="0.3">
      <c r="P57" s="269"/>
    </row>
    <row r="58" spans="16:16" s="131" customFormat="1" x14ac:dyDescent="0.3">
      <c r="P58" s="269"/>
    </row>
    <row r="59" spans="16:16" s="131" customFormat="1" x14ac:dyDescent="0.3">
      <c r="P59" s="269"/>
    </row>
    <row r="60" spans="16:16" s="131" customFormat="1" x14ac:dyDescent="0.3">
      <c r="P60" s="269"/>
    </row>
    <row r="61" spans="16:16" s="131" customFormat="1" x14ac:dyDescent="0.3">
      <c r="P61" s="269"/>
    </row>
    <row r="62" spans="16:16" s="131" customFormat="1" x14ac:dyDescent="0.3">
      <c r="P62" s="269"/>
    </row>
    <row r="63" spans="16:16" s="131" customFormat="1" x14ac:dyDescent="0.3">
      <c r="P63" s="269"/>
    </row>
    <row r="64" spans="16:16" s="131" customFormat="1" x14ac:dyDescent="0.3">
      <c r="P64" s="269"/>
    </row>
    <row r="65" spans="16:16" s="131" customFormat="1" x14ac:dyDescent="0.3">
      <c r="P65" s="269"/>
    </row>
    <row r="66" spans="16:16" s="131" customFormat="1" x14ac:dyDescent="0.3">
      <c r="P66" s="269"/>
    </row>
    <row r="67" spans="16:16" s="131" customFormat="1" x14ac:dyDescent="0.3">
      <c r="P67" s="269"/>
    </row>
    <row r="68" spans="16:16" s="131" customFormat="1" x14ac:dyDescent="0.3">
      <c r="P68" s="269"/>
    </row>
    <row r="69" spans="16:16" s="131" customFormat="1" x14ac:dyDescent="0.3">
      <c r="P69" s="269"/>
    </row>
    <row r="70" spans="16:16" s="131" customFormat="1" x14ac:dyDescent="0.3">
      <c r="P70" s="269"/>
    </row>
    <row r="71" spans="16:16" s="131" customFormat="1" x14ac:dyDescent="0.3">
      <c r="P71" s="269"/>
    </row>
    <row r="72" spans="16:16" s="131" customFormat="1" x14ac:dyDescent="0.3">
      <c r="P72" s="269"/>
    </row>
    <row r="73" spans="16:16" s="131" customFormat="1" x14ac:dyDescent="0.3">
      <c r="P73" s="269"/>
    </row>
    <row r="74" spans="16:16" s="131" customFormat="1" x14ac:dyDescent="0.3">
      <c r="P74" s="269"/>
    </row>
    <row r="75" spans="16:16" s="131" customFormat="1" x14ac:dyDescent="0.3">
      <c r="P75" s="269"/>
    </row>
    <row r="76" spans="16:16" s="131" customFormat="1" x14ac:dyDescent="0.3">
      <c r="P76" s="269"/>
    </row>
    <row r="77" spans="16:16" s="131" customFormat="1" x14ac:dyDescent="0.3">
      <c r="P77" s="269"/>
    </row>
    <row r="78" spans="16:16" s="131" customFormat="1" x14ac:dyDescent="0.3">
      <c r="P78" s="269"/>
    </row>
    <row r="79" spans="16:16" s="131" customFormat="1" x14ac:dyDescent="0.3">
      <c r="P79" s="269"/>
    </row>
    <row r="80" spans="16:16" s="131" customFormat="1" x14ac:dyDescent="0.3">
      <c r="P80" s="269"/>
    </row>
    <row r="81" spans="16:16" s="131" customFormat="1" x14ac:dyDescent="0.3">
      <c r="P81" s="269"/>
    </row>
    <row r="82" spans="16:16" s="131" customFormat="1" x14ac:dyDescent="0.3">
      <c r="P82" s="269"/>
    </row>
    <row r="83" spans="16:16" s="131" customFormat="1" x14ac:dyDescent="0.3">
      <c r="P83" s="269"/>
    </row>
    <row r="84" spans="16:16" s="131" customFormat="1" x14ac:dyDescent="0.3">
      <c r="P84" s="269"/>
    </row>
    <row r="85" spans="16:16" s="131" customFormat="1" x14ac:dyDescent="0.3">
      <c r="P85" s="269"/>
    </row>
    <row r="86" spans="16:16" s="131" customFormat="1" x14ac:dyDescent="0.3">
      <c r="P86" s="269"/>
    </row>
    <row r="87" spans="16:16" s="131" customFormat="1" x14ac:dyDescent="0.3">
      <c r="P87" s="269"/>
    </row>
    <row r="88" spans="16:16" s="131" customFormat="1" x14ac:dyDescent="0.3">
      <c r="P88" s="269"/>
    </row>
    <row r="89" spans="16:16" s="131" customFormat="1" x14ac:dyDescent="0.3">
      <c r="P89" s="269"/>
    </row>
    <row r="90" spans="16:16" s="131" customFormat="1" x14ac:dyDescent="0.3">
      <c r="P90" s="269"/>
    </row>
    <row r="91" spans="16:16" s="131" customFormat="1" x14ac:dyDescent="0.3">
      <c r="P91" s="269"/>
    </row>
    <row r="92" spans="16:16" s="131" customFormat="1" x14ac:dyDescent="0.3">
      <c r="P92" s="269"/>
    </row>
    <row r="93" spans="16:16" s="131" customFormat="1" x14ac:dyDescent="0.3">
      <c r="P93" s="269"/>
    </row>
    <row r="94" spans="16:16" s="131" customFormat="1" x14ac:dyDescent="0.3">
      <c r="P94" s="269"/>
    </row>
    <row r="95" spans="16:16" s="131" customFormat="1" x14ac:dyDescent="0.3">
      <c r="P95" s="269"/>
    </row>
    <row r="96" spans="16:16" s="131" customFormat="1" x14ac:dyDescent="0.3">
      <c r="P96" s="269"/>
    </row>
    <row r="97" spans="16:16" s="131" customFormat="1" x14ac:dyDescent="0.3">
      <c r="P97" s="269"/>
    </row>
    <row r="98" spans="16:16" s="131" customFormat="1" x14ac:dyDescent="0.3">
      <c r="P98" s="269"/>
    </row>
    <row r="99" spans="16:16" s="131" customFormat="1" x14ac:dyDescent="0.3">
      <c r="P99" s="269"/>
    </row>
    <row r="100" spans="16:16" s="131" customFormat="1" x14ac:dyDescent="0.3">
      <c r="P100" s="269"/>
    </row>
    <row r="101" spans="16:16" s="131" customFormat="1" x14ac:dyDescent="0.3">
      <c r="P101" s="269"/>
    </row>
    <row r="102" spans="16:16" s="131" customFormat="1" x14ac:dyDescent="0.3">
      <c r="P102" s="269"/>
    </row>
    <row r="103" spans="16:16" s="131" customFormat="1" x14ac:dyDescent="0.3">
      <c r="P103" s="269"/>
    </row>
    <row r="104" spans="16:16" s="131" customFormat="1" x14ac:dyDescent="0.3">
      <c r="P104" s="269"/>
    </row>
    <row r="105" spans="16:16" s="131" customFormat="1" x14ac:dyDescent="0.3">
      <c r="P105" s="269"/>
    </row>
    <row r="106" spans="16:16" s="131" customFormat="1" x14ac:dyDescent="0.3">
      <c r="P106" s="269"/>
    </row>
    <row r="107" spans="16:16" s="131" customFormat="1" x14ac:dyDescent="0.3">
      <c r="P107" s="269"/>
    </row>
    <row r="108" spans="16:16" s="131" customFormat="1" x14ac:dyDescent="0.3">
      <c r="P108" s="269"/>
    </row>
    <row r="109" spans="16:16" s="131" customFormat="1" x14ac:dyDescent="0.3">
      <c r="P109" s="269"/>
    </row>
    <row r="110" spans="16:16" s="131" customFormat="1" x14ac:dyDescent="0.3">
      <c r="P110" s="269"/>
    </row>
    <row r="111" spans="16:16" s="131" customFormat="1" x14ac:dyDescent="0.3">
      <c r="P111" s="269"/>
    </row>
    <row r="112" spans="16:16" s="131" customFormat="1" x14ac:dyDescent="0.3">
      <c r="P112" s="269"/>
    </row>
    <row r="113" spans="16:16" s="131" customFormat="1" x14ac:dyDescent="0.3">
      <c r="P113" s="269"/>
    </row>
    <row r="114" spans="16:16" s="131" customFormat="1" x14ac:dyDescent="0.3">
      <c r="P114" s="269"/>
    </row>
    <row r="115" spans="16:16" s="131" customFormat="1" x14ac:dyDescent="0.3">
      <c r="P115" s="269"/>
    </row>
    <row r="116" spans="16:16" s="131" customFormat="1" x14ac:dyDescent="0.3">
      <c r="P116" s="269"/>
    </row>
    <row r="117" spans="16:16" s="131" customFormat="1" x14ac:dyDescent="0.3">
      <c r="P117" s="269"/>
    </row>
    <row r="118" spans="16:16" s="131" customFormat="1" x14ac:dyDescent="0.3">
      <c r="P118" s="269"/>
    </row>
    <row r="119" spans="16:16" s="131" customFormat="1" x14ac:dyDescent="0.3">
      <c r="P119" s="269"/>
    </row>
    <row r="120" spans="16:16" s="131" customFormat="1" x14ac:dyDescent="0.3">
      <c r="P120" s="269"/>
    </row>
    <row r="121" spans="16:16" s="131" customFormat="1" x14ac:dyDescent="0.3">
      <c r="P121" s="269"/>
    </row>
    <row r="122" spans="16:16" s="131" customFormat="1" x14ac:dyDescent="0.3">
      <c r="P122" s="269"/>
    </row>
    <row r="123" spans="16:16" s="131" customFormat="1" x14ac:dyDescent="0.3">
      <c r="P123" s="269"/>
    </row>
    <row r="124" spans="16:16" s="131" customFormat="1" x14ac:dyDescent="0.3">
      <c r="P124" s="269"/>
    </row>
    <row r="125" spans="16:16" s="131" customFormat="1" x14ac:dyDescent="0.3">
      <c r="P125" s="269"/>
    </row>
    <row r="126" spans="16:16" s="131" customFormat="1" x14ac:dyDescent="0.3">
      <c r="P126" s="269"/>
    </row>
    <row r="127" spans="16:16" s="131" customFormat="1" x14ac:dyDescent="0.3">
      <c r="P127" s="269"/>
    </row>
    <row r="128" spans="16:16" s="131" customFormat="1" x14ac:dyDescent="0.3">
      <c r="P128" s="269"/>
    </row>
    <row r="129" spans="16:16" s="131" customFormat="1" x14ac:dyDescent="0.3">
      <c r="P129" s="269"/>
    </row>
    <row r="130" spans="16:16" s="131" customFormat="1" x14ac:dyDescent="0.3">
      <c r="P130" s="269"/>
    </row>
    <row r="131" spans="16:16" s="131" customFormat="1" x14ac:dyDescent="0.3">
      <c r="P131" s="269"/>
    </row>
    <row r="132" spans="16:16" s="131" customFormat="1" x14ac:dyDescent="0.3">
      <c r="P132" s="269"/>
    </row>
    <row r="133" spans="16:16" s="131" customFormat="1" x14ac:dyDescent="0.3">
      <c r="P133" s="269"/>
    </row>
    <row r="134" spans="16:16" s="131" customFormat="1" x14ac:dyDescent="0.3">
      <c r="P134" s="269"/>
    </row>
    <row r="135" spans="16:16" s="131" customFormat="1" x14ac:dyDescent="0.3">
      <c r="P135" s="269"/>
    </row>
    <row r="136" spans="16:16" s="131" customFormat="1" x14ac:dyDescent="0.3">
      <c r="P136" s="269"/>
    </row>
    <row r="137" spans="16:16" s="131" customFormat="1" x14ac:dyDescent="0.3">
      <c r="P137" s="269"/>
    </row>
    <row r="138" spans="16:16" s="131" customFormat="1" x14ac:dyDescent="0.3">
      <c r="P138" s="269"/>
    </row>
    <row r="139" spans="16:16" s="131" customFormat="1" x14ac:dyDescent="0.3">
      <c r="P139" s="269"/>
    </row>
    <row r="140" spans="16:16" s="131" customFormat="1" x14ac:dyDescent="0.3">
      <c r="P140" s="269"/>
    </row>
    <row r="141" spans="16:16" s="131" customFormat="1" x14ac:dyDescent="0.3">
      <c r="P141" s="269"/>
    </row>
    <row r="142" spans="16:16" s="131" customFormat="1" x14ac:dyDescent="0.3">
      <c r="P142" s="269"/>
    </row>
    <row r="143" spans="16:16" s="131" customFormat="1" x14ac:dyDescent="0.3">
      <c r="P143" s="269"/>
    </row>
    <row r="144" spans="16:16" s="131" customFormat="1" x14ac:dyDescent="0.3">
      <c r="P144" s="269"/>
    </row>
    <row r="145" spans="16:16" s="131" customFormat="1" x14ac:dyDescent="0.3">
      <c r="P145" s="269"/>
    </row>
    <row r="146" spans="16:16" s="131" customFormat="1" x14ac:dyDescent="0.3">
      <c r="P146" s="269"/>
    </row>
    <row r="147" spans="16:16" s="131" customFormat="1" x14ac:dyDescent="0.3">
      <c r="P147" s="269"/>
    </row>
    <row r="148" spans="16:16" s="131" customFormat="1" x14ac:dyDescent="0.3">
      <c r="P148" s="269"/>
    </row>
    <row r="149" spans="16:16" s="131" customFormat="1" x14ac:dyDescent="0.3">
      <c r="P149" s="269"/>
    </row>
    <row r="150" spans="16:16" s="131" customFormat="1" x14ac:dyDescent="0.3">
      <c r="P150" s="269"/>
    </row>
    <row r="151" spans="16:16" s="131" customFormat="1" x14ac:dyDescent="0.3">
      <c r="P151" s="269"/>
    </row>
    <row r="152" spans="16:16" s="131" customFormat="1" x14ac:dyDescent="0.3">
      <c r="P152" s="269"/>
    </row>
    <row r="153" spans="16:16" s="131" customFormat="1" x14ac:dyDescent="0.3">
      <c r="P153" s="269"/>
    </row>
    <row r="154" spans="16:16" s="131" customFormat="1" x14ac:dyDescent="0.3">
      <c r="P154" s="269"/>
    </row>
    <row r="155" spans="16:16" s="131" customFormat="1" x14ac:dyDescent="0.3">
      <c r="P155" s="269"/>
    </row>
    <row r="156" spans="16:16" s="131" customFormat="1" x14ac:dyDescent="0.3">
      <c r="P156" s="269"/>
    </row>
    <row r="157" spans="16:16" s="131" customFormat="1" x14ac:dyDescent="0.3">
      <c r="P157" s="269"/>
    </row>
    <row r="158" spans="16:16" s="131" customFormat="1" x14ac:dyDescent="0.3">
      <c r="P158" s="269"/>
    </row>
    <row r="159" spans="16:16" s="131" customFormat="1" x14ac:dyDescent="0.3">
      <c r="P159" s="269"/>
    </row>
    <row r="160" spans="16:16" s="131" customFormat="1" x14ac:dyDescent="0.3">
      <c r="P160" s="269"/>
    </row>
    <row r="161" spans="16:16" s="131" customFormat="1" x14ac:dyDescent="0.3">
      <c r="P161" s="269"/>
    </row>
    <row r="162" spans="16:16" s="131" customFormat="1" x14ac:dyDescent="0.3">
      <c r="P162" s="269"/>
    </row>
    <row r="163" spans="16:16" s="131" customFormat="1" x14ac:dyDescent="0.3">
      <c r="P163" s="269"/>
    </row>
    <row r="164" spans="16:16" s="131" customFormat="1" x14ac:dyDescent="0.3">
      <c r="P164" s="269"/>
    </row>
    <row r="165" spans="16:16" s="131" customFormat="1" x14ac:dyDescent="0.3">
      <c r="P165" s="269"/>
    </row>
    <row r="166" spans="16:16" s="131" customFormat="1" x14ac:dyDescent="0.3">
      <c r="P166" s="269"/>
    </row>
    <row r="167" spans="16:16" s="131" customFormat="1" x14ac:dyDescent="0.3">
      <c r="P167" s="269"/>
    </row>
    <row r="168" spans="16:16" s="131" customFormat="1" x14ac:dyDescent="0.3">
      <c r="P168" s="269"/>
    </row>
    <row r="169" spans="16:16" s="131" customFormat="1" x14ac:dyDescent="0.3">
      <c r="P169" s="269"/>
    </row>
    <row r="170" spans="16:16" s="131" customFormat="1" x14ac:dyDescent="0.3">
      <c r="P170" s="269"/>
    </row>
    <row r="171" spans="16:16" s="131" customFormat="1" x14ac:dyDescent="0.3">
      <c r="P171" s="269"/>
    </row>
    <row r="172" spans="16:16" s="131" customFormat="1" x14ac:dyDescent="0.3">
      <c r="P172" s="269"/>
    </row>
    <row r="173" spans="16:16" s="131" customFormat="1" x14ac:dyDescent="0.3">
      <c r="P173" s="269"/>
    </row>
    <row r="174" spans="16:16" s="131" customFormat="1" x14ac:dyDescent="0.3">
      <c r="P174" s="269"/>
    </row>
    <row r="175" spans="16:16" s="131" customFormat="1" x14ac:dyDescent="0.3">
      <c r="P175" s="269"/>
    </row>
    <row r="176" spans="16:16" s="131" customFormat="1" x14ac:dyDescent="0.3">
      <c r="P176" s="269"/>
    </row>
    <row r="177" spans="16:16" s="131" customFormat="1" x14ac:dyDescent="0.3">
      <c r="P177" s="269"/>
    </row>
    <row r="178" spans="16:16" s="131" customFormat="1" x14ac:dyDescent="0.3">
      <c r="P178" s="269"/>
    </row>
    <row r="179" spans="16:16" s="131" customFormat="1" x14ac:dyDescent="0.3">
      <c r="P179" s="269"/>
    </row>
    <row r="180" spans="16:16" s="131" customFormat="1" x14ac:dyDescent="0.3">
      <c r="P180" s="269"/>
    </row>
    <row r="181" spans="16:16" s="131" customFormat="1" x14ac:dyDescent="0.3">
      <c r="P181" s="269"/>
    </row>
    <row r="182" spans="16:16" s="131" customFormat="1" x14ac:dyDescent="0.3">
      <c r="P182" s="269"/>
    </row>
    <row r="183" spans="16:16" s="131" customFormat="1" x14ac:dyDescent="0.3">
      <c r="P183" s="269"/>
    </row>
    <row r="184" spans="16:16" s="131" customFormat="1" x14ac:dyDescent="0.3">
      <c r="P184" s="269"/>
    </row>
    <row r="185" spans="16:16" s="131" customFormat="1" x14ac:dyDescent="0.3">
      <c r="P185" s="269"/>
    </row>
    <row r="186" spans="16:16" s="131" customFormat="1" x14ac:dyDescent="0.3">
      <c r="P186" s="269"/>
    </row>
    <row r="187" spans="16:16" s="131" customFormat="1" x14ac:dyDescent="0.3">
      <c r="P187" s="269"/>
    </row>
    <row r="188" spans="16:16" s="131" customFormat="1" x14ac:dyDescent="0.3">
      <c r="P188" s="269"/>
    </row>
    <row r="189" spans="16:16" s="131" customFormat="1" x14ac:dyDescent="0.3">
      <c r="P189" s="269"/>
    </row>
    <row r="190" spans="16:16" s="131" customFormat="1" x14ac:dyDescent="0.3">
      <c r="P190" s="269"/>
    </row>
    <row r="191" spans="16:16" s="131" customFormat="1" x14ac:dyDescent="0.3">
      <c r="P191" s="269"/>
    </row>
    <row r="192" spans="16:16" s="131" customFormat="1" x14ac:dyDescent="0.3">
      <c r="P192" s="269"/>
    </row>
    <row r="193" spans="12:16" s="131" customFormat="1" x14ac:dyDescent="0.3">
      <c r="P193" s="269"/>
    </row>
    <row r="194" spans="12:16" s="131" customFormat="1" x14ac:dyDescent="0.3">
      <c r="P194" s="269"/>
    </row>
    <row r="195" spans="12:16" s="131" customFormat="1" x14ac:dyDescent="0.3">
      <c r="P195" s="269"/>
    </row>
    <row r="196" spans="12:16" s="131" customFormat="1" x14ac:dyDescent="0.3">
      <c r="P196" s="269"/>
    </row>
    <row r="197" spans="12:16" s="131" customFormat="1" x14ac:dyDescent="0.3">
      <c r="P197" s="269"/>
    </row>
    <row r="198" spans="12:16" s="131" customFormat="1" x14ac:dyDescent="0.3">
      <c r="P198" s="269"/>
    </row>
    <row r="199" spans="12:16" s="131" customFormat="1" x14ac:dyDescent="0.3">
      <c r="P199" s="269"/>
    </row>
    <row r="200" spans="12:16" s="131" customFormat="1" x14ac:dyDescent="0.3">
      <c r="P200" s="269"/>
    </row>
    <row r="201" spans="12:16" s="131" customFormat="1" x14ac:dyDescent="0.3">
      <c r="P201" s="269"/>
    </row>
    <row r="202" spans="12:16" s="131" customFormat="1" x14ac:dyDescent="0.3">
      <c r="P202" s="269"/>
    </row>
    <row r="203" spans="12:16" s="131" customFormat="1" x14ac:dyDescent="0.3">
      <c r="P203" s="269"/>
    </row>
    <row r="204" spans="12:16" s="131" customFormat="1" x14ac:dyDescent="0.3">
      <c r="P204" s="269"/>
    </row>
    <row r="205" spans="12:16" s="131" customFormat="1" x14ac:dyDescent="0.3">
      <c r="P205" s="269"/>
    </row>
    <row r="206" spans="12:16" s="131" customFormat="1" x14ac:dyDescent="0.3">
      <c r="L206" s="63"/>
      <c r="M206" s="63"/>
      <c r="N206" s="63"/>
      <c r="P206" s="269"/>
    </row>
    <row r="207" spans="12:16" s="131" customFormat="1" x14ac:dyDescent="0.3">
      <c r="L207" s="63"/>
      <c r="M207" s="63"/>
      <c r="N207" s="63"/>
      <c r="P207" s="269"/>
    </row>
    <row r="208" spans="12:16" s="131" customFormat="1" x14ac:dyDescent="0.3">
      <c r="L208" s="63"/>
      <c r="M208" s="63"/>
      <c r="N208" s="63"/>
      <c r="P208" s="269"/>
    </row>
    <row r="209" spans="12:16" s="131" customFormat="1" x14ac:dyDescent="0.3">
      <c r="L209" s="63"/>
      <c r="M209" s="63"/>
      <c r="N209" s="63"/>
      <c r="P209" s="269"/>
    </row>
    <row r="210" spans="12:16" s="131" customFormat="1" x14ac:dyDescent="0.3">
      <c r="L210" s="63"/>
      <c r="M210" s="63"/>
      <c r="N210" s="63"/>
      <c r="P210" s="269"/>
    </row>
    <row r="211" spans="12:16" s="131" customFormat="1" x14ac:dyDescent="0.3">
      <c r="L211" s="63"/>
      <c r="M211" s="63"/>
      <c r="N211" s="63"/>
      <c r="P211" s="269"/>
    </row>
    <row r="212" spans="12:16" s="131" customFormat="1" x14ac:dyDescent="0.3">
      <c r="L212" s="63"/>
      <c r="M212" s="63"/>
      <c r="N212" s="63"/>
      <c r="P212" s="269"/>
    </row>
    <row r="213" spans="12:16" s="131" customFormat="1" x14ac:dyDescent="0.3">
      <c r="L213" s="63"/>
      <c r="M213" s="63"/>
      <c r="N213" s="63"/>
      <c r="P213" s="269"/>
    </row>
    <row r="214" spans="12:16" s="131" customFormat="1" x14ac:dyDescent="0.3">
      <c r="L214" s="63"/>
      <c r="M214" s="63"/>
      <c r="N214" s="63"/>
      <c r="P214" s="269"/>
    </row>
    <row r="215" spans="12:16" s="131" customFormat="1" x14ac:dyDescent="0.3">
      <c r="L215" s="63"/>
      <c r="M215" s="63"/>
      <c r="N215" s="63"/>
      <c r="P215" s="269"/>
    </row>
    <row r="216" spans="12:16" s="131" customFormat="1" x14ac:dyDescent="0.3">
      <c r="L216" s="63"/>
      <c r="M216" s="63"/>
      <c r="N216" s="63"/>
      <c r="P216" s="269"/>
    </row>
    <row r="217" spans="12:16" s="131" customFormat="1" x14ac:dyDescent="0.3">
      <c r="L217" s="63"/>
      <c r="M217" s="63"/>
      <c r="N217" s="63"/>
      <c r="P217" s="269"/>
    </row>
    <row r="218" spans="12:16" s="131" customFormat="1" x14ac:dyDescent="0.3">
      <c r="L218" s="63"/>
      <c r="M218" s="63"/>
      <c r="N218" s="63"/>
      <c r="P218" s="269"/>
    </row>
    <row r="219" spans="12:16" s="131" customFormat="1" x14ac:dyDescent="0.3">
      <c r="L219" s="63"/>
      <c r="M219" s="63"/>
      <c r="N219" s="63"/>
      <c r="P219" s="269"/>
    </row>
    <row r="220" spans="12:16" s="131" customFormat="1" x14ac:dyDescent="0.3">
      <c r="L220" s="63"/>
      <c r="M220" s="63"/>
      <c r="N220" s="63"/>
      <c r="P220" s="269"/>
    </row>
    <row r="221" spans="12:16" s="131" customFormat="1" x14ac:dyDescent="0.3">
      <c r="L221" s="63"/>
      <c r="M221" s="63"/>
      <c r="N221" s="63"/>
      <c r="P221" s="269"/>
    </row>
    <row r="222" spans="12:16" s="131" customFormat="1" x14ac:dyDescent="0.3">
      <c r="L222" s="63"/>
      <c r="M222" s="63"/>
      <c r="N222" s="63"/>
      <c r="P222" s="269"/>
    </row>
    <row r="223" spans="12:16" s="131" customFormat="1" x14ac:dyDescent="0.3">
      <c r="L223" s="63"/>
      <c r="M223" s="63"/>
      <c r="N223" s="63"/>
      <c r="P223" s="269"/>
    </row>
    <row r="224" spans="12:16" s="131" customFormat="1" x14ac:dyDescent="0.3">
      <c r="L224" s="63"/>
      <c r="M224" s="63"/>
      <c r="N224" s="63"/>
      <c r="P224" s="269"/>
    </row>
    <row r="225" spans="12:16" s="131" customFormat="1" x14ac:dyDescent="0.3">
      <c r="L225" s="63"/>
      <c r="M225" s="63"/>
      <c r="N225" s="63"/>
      <c r="P225" s="269"/>
    </row>
    <row r="226" spans="12:16" s="131" customFormat="1" x14ac:dyDescent="0.3">
      <c r="L226" s="63"/>
      <c r="M226" s="63"/>
      <c r="N226" s="63"/>
      <c r="P226" s="269"/>
    </row>
    <row r="227" spans="12:16" s="131" customFormat="1" x14ac:dyDescent="0.3">
      <c r="L227" s="63"/>
      <c r="M227" s="63"/>
      <c r="N227" s="63"/>
      <c r="P227" s="269"/>
    </row>
    <row r="228" spans="12:16" s="131" customFormat="1" x14ac:dyDescent="0.3">
      <c r="L228" s="63"/>
      <c r="M228" s="63"/>
      <c r="N228" s="63"/>
      <c r="P228" s="269"/>
    </row>
    <row r="229" spans="12:16" s="131" customFormat="1" x14ac:dyDescent="0.3">
      <c r="L229" s="63"/>
      <c r="M229" s="63"/>
      <c r="N229" s="63"/>
      <c r="P229" s="269"/>
    </row>
    <row r="230" spans="12:16" s="131" customFormat="1" x14ac:dyDescent="0.3">
      <c r="L230" s="63"/>
      <c r="M230" s="63"/>
      <c r="N230" s="63"/>
      <c r="P230" s="269"/>
    </row>
    <row r="231" spans="12:16" s="131" customFormat="1" x14ac:dyDescent="0.3">
      <c r="L231" s="63"/>
      <c r="M231" s="63"/>
      <c r="N231" s="63"/>
      <c r="P231" s="269"/>
    </row>
    <row r="232" spans="12:16" s="131" customFormat="1" x14ac:dyDescent="0.3">
      <c r="L232" s="63"/>
      <c r="M232" s="63"/>
      <c r="N232" s="63"/>
      <c r="P232" s="269"/>
    </row>
    <row r="233" spans="12:16" s="131" customFormat="1" x14ac:dyDescent="0.3">
      <c r="L233" s="63"/>
      <c r="M233" s="63"/>
      <c r="N233" s="63"/>
      <c r="P233" s="269"/>
    </row>
    <row r="234" spans="12:16" s="131" customFormat="1" x14ac:dyDescent="0.3">
      <c r="L234" s="63"/>
      <c r="M234" s="63"/>
      <c r="N234" s="63"/>
      <c r="P234" s="269"/>
    </row>
    <row r="235" spans="12:16" s="131" customFormat="1" x14ac:dyDescent="0.3">
      <c r="L235" s="63"/>
      <c r="M235" s="63"/>
      <c r="N235" s="63"/>
      <c r="P235" s="269"/>
    </row>
    <row r="236" spans="12:16" s="131" customFormat="1" x14ac:dyDescent="0.3">
      <c r="L236" s="63"/>
      <c r="M236" s="63"/>
      <c r="N236" s="63"/>
      <c r="P236" s="269"/>
    </row>
    <row r="237" spans="12:16" s="131" customFormat="1" x14ac:dyDescent="0.3">
      <c r="L237" s="63"/>
      <c r="M237" s="63"/>
      <c r="N237" s="63"/>
      <c r="P237" s="269"/>
    </row>
    <row r="238" spans="12:16" s="131" customFormat="1" x14ac:dyDescent="0.3">
      <c r="L238" s="63"/>
      <c r="M238" s="63"/>
      <c r="N238" s="63"/>
      <c r="P238" s="269"/>
    </row>
    <row r="239" spans="12:16" s="131" customFormat="1" x14ac:dyDescent="0.3">
      <c r="L239" s="63"/>
      <c r="M239" s="63"/>
      <c r="N239" s="63"/>
      <c r="P239" s="269"/>
    </row>
    <row r="240" spans="12:16" s="131" customFormat="1" x14ac:dyDescent="0.3">
      <c r="L240" s="63"/>
      <c r="M240" s="63"/>
      <c r="N240" s="63"/>
      <c r="P240" s="269"/>
    </row>
    <row r="241" spans="12:16" s="131" customFormat="1" x14ac:dyDescent="0.3">
      <c r="L241" s="63"/>
      <c r="M241" s="63"/>
      <c r="N241" s="63"/>
      <c r="P241" s="269"/>
    </row>
    <row r="242" spans="12:16" s="131" customFormat="1" x14ac:dyDescent="0.3">
      <c r="L242" s="63"/>
      <c r="M242" s="63"/>
      <c r="N242" s="63"/>
      <c r="P242" s="269"/>
    </row>
    <row r="243" spans="12:16" s="131" customFormat="1" x14ac:dyDescent="0.3">
      <c r="L243" s="63"/>
      <c r="M243" s="63"/>
      <c r="N243" s="63"/>
      <c r="P243" s="269"/>
    </row>
    <row r="244" spans="12:16" s="131" customFormat="1" x14ac:dyDescent="0.3">
      <c r="L244" s="63"/>
      <c r="M244" s="63"/>
      <c r="N244" s="63"/>
      <c r="P244" s="269"/>
    </row>
    <row r="245" spans="12:16" s="131" customFormat="1" x14ac:dyDescent="0.3">
      <c r="L245" s="63"/>
      <c r="M245" s="63"/>
      <c r="N245" s="63"/>
      <c r="P245" s="269"/>
    </row>
    <row r="246" spans="12:16" s="131" customFormat="1" x14ac:dyDescent="0.3">
      <c r="L246" s="63"/>
      <c r="M246" s="63"/>
      <c r="N246" s="63"/>
      <c r="P246" s="269"/>
    </row>
    <row r="247" spans="12:16" s="131" customFormat="1" x14ac:dyDescent="0.3">
      <c r="L247" s="63"/>
      <c r="M247" s="63"/>
      <c r="N247" s="63"/>
      <c r="P247" s="269"/>
    </row>
    <row r="248" spans="12:16" s="131" customFormat="1" x14ac:dyDescent="0.3">
      <c r="L248" s="63"/>
      <c r="M248" s="63"/>
      <c r="N248" s="63"/>
      <c r="P248" s="269"/>
    </row>
    <row r="249" spans="12:16" s="131" customFormat="1" x14ac:dyDescent="0.3">
      <c r="L249" s="63"/>
      <c r="M249" s="63"/>
      <c r="N249" s="63"/>
      <c r="P249" s="269"/>
    </row>
    <row r="250" spans="12:16" s="131" customFormat="1" x14ac:dyDescent="0.3">
      <c r="L250" s="63"/>
      <c r="M250" s="63"/>
      <c r="N250" s="63"/>
      <c r="P250" s="269"/>
    </row>
    <row r="251" spans="12:16" s="131" customFormat="1" x14ac:dyDescent="0.3">
      <c r="L251" s="63"/>
      <c r="M251" s="63"/>
      <c r="N251" s="63"/>
      <c r="P251" s="269"/>
    </row>
    <row r="252" spans="12:16" s="131" customFormat="1" x14ac:dyDescent="0.3">
      <c r="L252" s="63"/>
      <c r="M252" s="63"/>
      <c r="N252" s="63"/>
      <c r="P252" s="269"/>
    </row>
    <row r="253" spans="12:16" s="131" customFormat="1" x14ac:dyDescent="0.3">
      <c r="L253" s="63"/>
      <c r="M253" s="63"/>
      <c r="N253" s="63"/>
      <c r="P253" s="269"/>
    </row>
    <row r="254" spans="12:16" s="131" customFormat="1" x14ac:dyDescent="0.3">
      <c r="L254" s="63"/>
      <c r="M254" s="63"/>
      <c r="N254" s="63"/>
      <c r="P254" s="269"/>
    </row>
    <row r="255" spans="12:16" s="131" customFormat="1" x14ac:dyDescent="0.3">
      <c r="L255" s="63"/>
      <c r="M255" s="63"/>
      <c r="N255" s="63"/>
      <c r="P255" s="269"/>
    </row>
    <row r="256" spans="12:16" s="131" customFormat="1" x14ac:dyDescent="0.3">
      <c r="L256" s="63"/>
      <c r="M256" s="63"/>
      <c r="N256" s="63"/>
      <c r="P256" s="269"/>
    </row>
    <row r="257" spans="12:16" s="131" customFormat="1" x14ac:dyDescent="0.3">
      <c r="L257" s="63"/>
      <c r="M257" s="63"/>
      <c r="N257" s="63"/>
      <c r="P257" s="269"/>
    </row>
    <row r="258" spans="12:16" s="131" customFormat="1" x14ac:dyDescent="0.3">
      <c r="L258" s="63"/>
      <c r="M258" s="63"/>
      <c r="N258" s="63"/>
      <c r="P258" s="269"/>
    </row>
    <row r="259" spans="12:16" s="131" customFormat="1" x14ac:dyDescent="0.3">
      <c r="L259" s="63"/>
      <c r="M259" s="63"/>
      <c r="N259" s="63"/>
      <c r="P259" s="269"/>
    </row>
    <row r="260" spans="12:16" s="131" customFormat="1" x14ac:dyDescent="0.3">
      <c r="L260" s="63"/>
      <c r="M260" s="63"/>
      <c r="N260" s="63"/>
      <c r="P260" s="269"/>
    </row>
    <row r="261" spans="12:16" s="131" customFormat="1" x14ac:dyDescent="0.3">
      <c r="L261" s="63"/>
      <c r="M261" s="63"/>
      <c r="N261" s="63"/>
      <c r="P261" s="269"/>
    </row>
    <row r="262" spans="12:16" s="131" customFormat="1" x14ac:dyDescent="0.3">
      <c r="L262" s="63"/>
      <c r="M262" s="63"/>
      <c r="N262" s="63"/>
      <c r="P262" s="269"/>
    </row>
    <row r="263" spans="12:16" s="131" customFormat="1" x14ac:dyDescent="0.3">
      <c r="L263" s="63"/>
      <c r="M263" s="63"/>
      <c r="N263" s="63"/>
      <c r="P263" s="269"/>
    </row>
    <row r="264" spans="12:16" s="131" customFormat="1" x14ac:dyDescent="0.3">
      <c r="L264" s="63"/>
      <c r="M264" s="63"/>
      <c r="N264" s="63"/>
      <c r="P264" s="269"/>
    </row>
    <row r="265" spans="12:16" s="131" customFormat="1" x14ac:dyDescent="0.3">
      <c r="L265" s="63"/>
      <c r="M265" s="63"/>
      <c r="N265" s="63"/>
      <c r="P265" s="269"/>
    </row>
    <row r="266" spans="12:16" s="131" customFormat="1" x14ac:dyDescent="0.3">
      <c r="L266" s="63"/>
      <c r="M266" s="63"/>
      <c r="N266" s="63"/>
      <c r="P266" s="269"/>
    </row>
    <row r="267" spans="12:16" s="131" customFormat="1" x14ac:dyDescent="0.3">
      <c r="L267" s="63"/>
      <c r="M267" s="63"/>
      <c r="N267" s="63"/>
      <c r="P267" s="269"/>
    </row>
    <row r="268" spans="12:16" s="131" customFormat="1" x14ac:dyDescent="0.3">
      <c r="L268" s="63"/>
      <c r="M268" s="63"/>
      <c r="N268" s="63"/>
      <c r="P268" s="269"/>
    </row>
    <row r="269" spans="12:16" s="131" customFormat="1" x14ac:dyDescent="0.3">
      <c r="L269" s="63"/>
      <c r="M269" s="63"/>
      <c r="N269" s="63"/>
      <c r="P269" s="269"/>
    </row>
    <row r="270" spans="12:16" s="131" customFormat="1" x14ac:dyDescent="0.3">
      <c r="L270" s="63"/>
      <c r="M270" s="63"/>
      <c r="N270" s="63"/>
      <c r="P270" s="269"/>
    </row>
    <row r="271" spans="12:16" s="131" customFormat="1" x14ac:dyDescent="0.3">
      <c r="L271" s="63"/>
      <c r="M271" s="63"/>
      <c r="N271" s="63"/>
      <c r="P271" s="269"/>
    </row>
    <row r="272" spans="12:16" s="131" customFormat="1" x14ac:dyDescent="0.3">
      <c r="L272" s="63"/>
      <c r="M272" s="63"/>
      <c r="N272" s="63"/>
      <c r="P272" s="269"/>
    </row>
    <row r="273" spans="12:16" s="131" customFormat="1" x14ac:dyDescent="0.3">
      <c r="L273" s="63"/>
      <c r="M273" s="63"/>
      <c r="N273" s="63"/>
      <c r="P273" s="269"/>
    </row>
    <row r="274" spans="12:16" s="131" customFormat="1" x14ac:dyDescent="0.3">
      <c r="L274" s="63"/>
      <c r="M274" s="63"/>
      <c r="N274" s="63"/>
      <c r="P274" s="269"/>
    </row>
    <row r="275" spans="12:16" s="131" customFormat="1" x14ac:dyDescent="0.3">
      <c r="L275" s="63"/>
      <c r="M275" s="63"/>
      <c r="N275" s="63"/>
      <c r="P275" s="269"/>
    </row>
    <row r="276" spans="12:16" s="131" customFormat="1" x14ac:dyDescent="0.3">
      <c r="L276" s="63"/>
      <c r="M276" s="63"/>
      <c r="N276" s="63"/>
      <c r="P276" s="269"/>
    </row>
    <row r="277" spans="12:16" s="131" customFormat="1" x14ac:dyDescent="0.3">
      <c r="L277" s="63"/>
      <c r="M277" s="63"/>
      <c r="N277" s="63"/>
      <c r="P277" s="269"/>
    </row>
    <row r="278" spans="12:16" s="131" customFormat="1" x14ac:dyDescent="0.3">
      <c r="L278" s="63"/>
      <c r="M278" s="63"/>
      <c r="N278" s="63"/>
      <c r="P278" s="269"/>
    </row>
    <row r="279" spans="12:16" s="131" customFormat="1" x14ac:dyDescent="0.3">
      <c r="L279" s="63"/>
      <c r="M279" s="63"/>
      <c r="N279" s="63"/>
      <c r="P279" s="269"/>
    </row>
    <row r="280" spans="12:16" s="131" customFormat="1" x14ac:dyDescent="0.3">
      <c r="L280" s="63"/>
      <c r="M280" s="63"/>
      <c r="N280" s="63"/>
      <c r="P280" s="269"/>
    </row>
    <row r="281" spans="12:16" s="131" customFormat="1" x14ac:dyDescent="0.3">
      <c r="L281" s="63"/>
      <c r="M281" s="63"/>
      <c r="N281" s="63"/>
      <c r="P281" s="269"/>
    </row>
    <row r="282" spans="12:16" s="131" customFormat="1" x14ac:dyDescent="0.3">
      <c r="L282" s="63"/>
      <c r="M282" s="63"/>
      <c r="N282" s="63"/>
      <c r="P282" s="269"/>
    </row>
    <row r="283" spans="12:16" s="131" customFormat="1" x14ac:dyDescent="0.3">
      <c r="L283" s="63"/>
      <c r="M283" s="63"/>
      <c r="N283" s="63"/>
      <c r="P283" s="269"/>
    </row>
    <row r="284" spans="12:16" s="131" customFormat="1" x14ac:dyDescent="0.3">
      <c r="L284" s="63"/>
      <c r="M284" s="63"/>
      <c r="N284" s="63"/>
      <c r="P284" s="269"/>
    </row>
    <row r="285" spans="12:16" s="131" customFormat="1" x14ac:dyDescent="0.3">
      <c r="L285" s="63"/>
      <c r="M285" s="63"/>
      <c r="N285" s="63"/>
      <c r="P285" s="269"/>
    </row>
    <row r="286" spans="12:16" s="131" customFormat="1" x14ac:dyDescent="0.3">
      <c r="L286" s="63"/>
      <c r="M286" s="63"/>
      <c r="N286" s="63"/>
      <c r="P286" s="269"/>
    </row>
    <row r="287" spans="12:16" s="131" customFormat="1" x14ac:dyDescent="0.3">
      <c r="L287" s="63"/>
      <c r="M287" s="63"/>
      <c r="N287" s="63"/>
      <c r="P287" s="269"/>
    </row>
    <row r="288" spans="12:16" s="131" customFormat="1" x14ac:dyDescent="0.3">
      <c r="L288" s="63"/>
      <c r="M288" s="63"/>
      <c r="N288" s="63"/>
      <c r="P288" s="269"/>
    </row>
    <row r="289" spans="12:16" s="131" customFormat="1" x14ac:dyDescent="0.3">
      <c r="L289" s="63"/>
      <c r="M289" s="63"/>
      <c r="N289" s="63"/>
      <c r="P289" s="269"/>
    </row>
    <row r="290" spans="12:16" s="131" customFormat="1" x14ac:dyDescent="0.3">
      <c r="L290" s="63"/>
      <c r="M290" s="63"/>
      <c r="N290" s="63"/>
      <c r="P290" s="269"/>
    </row>
    <row r="291" spans="12:16" s="131" customFormat="1" x14ac:dyDescent="0.3">
      <c r="L291" s="63"/>
      <c r="M291" s="63"/>
      <c r="N291" s="63"/>
      <c r="P291" s="269"/>
    </row>
    <row r="292" spans="12:16" s="131" customFormat="1" x14ac:dyDescent="0.3">
      <c r="L292" s="63"/>
      <c r="M292" s="63"/>
      <c r="N292" s="63"/>
      <c r="P292" s="269"/>
    </row>
    <row r="293" spans="12:16" s="131" customFormat="1" x14ac:dyDescent="0.3">
      <c r="L293" s="63"/>
      <c r="M293" s="63"/>
      <c r="N293" s="63"/>
      <c r="P293" s="269"/>
    </row>
    <row r="294" spans="12:16" s="131" customFormat="1" x14ac:dyDescent="0.3">
      <c r="L294" s="63"/>
      <c r="M294" s="63"/>
      <c r="N294" s="63"/>
      <c r="P294" s="269"/>
    </row>
    <row r="295" spans="12:16" s="131" customFormat="1" x14ac:dyDescent="0.3">
      <c r="L295" s="63"/>
      <c r="M295" s="63"/>
      <c r="N295" s="63"/>
      <c r="P295" s="269"/>
    </row>
    <row r="296" spans="12:16" s="131" customFormat="1" x14ac:dyDescent="0.3">
      <c r="L296" s="63"/>
      <c r="M296" s="63"/>
      <c r="N296" s="63"/>
      <c r="P296" s="269"/>
    </row>
    <row r="297" spans="12:16" s="131" customFormat="1" x14ac:dyDescent="0.3">
      <c r="L297" s="63"/>
      <c r="M297" s="63"/>
      <c r="N297" s="63"/>
      <c r="P297" s="269"/>
    </row>
    <row r="298" spans="12:16" s="131" customFormat="1" x14ac:dyDescent="0.3">
      <c r="L298" s="63"/>
      <c r="M298" s="63"/>
      <c r="N298" s="63"/>
      <c r="P298" s="269"/>
    </row>
    <row r="299" spans="12:16" s="131" customFormat="1" x14ac:dyDescent="0.3">
      <c r="L299" s="63"/>
      <c r="M299" s="63"/>
      <c r="N299" s="63"/>
      <c r="P299" s="269"/>
    </row>
    <row r="300" spans="12:16" s="131" customFormat="1" x14ac:dyDescent="0.3">
      <c r="L300" s="63"/>
      <c r="M300" s="63"/>
      <c r="N300" s="63"/>
      <c r="P300" s="269"/>
    </row>
    <row r="301" spans="12:16" s="131" customFormat="1" x14ac:dyDescent="0.3">
      <c r="L301" s="63"/>
      <c r="M301" s="63"/>
      <c r="N301" s="63"/>
      <c r="P301" s="269"/>
    </row>
    <row r="302" spans="12:16" s="131" customFormat="1" x14ac:dyDescent="0.3">
      <c r="L302" s="63"/>
      <c r="M302" s="63"/>
      <c r="N302" s="63"/>
      <c r="P302" s="269"/>
    </row>
    <row r="303" spans="12:16" s="131" customFormat="1" x14ac:dyDescent="0.3">
      <c r="L303" s="63"/>
      <c r="M303" s="63"/>
      <c r="N303" s="63"/>
      <c r="P303" s="269"/>
    </row>
    <row r="304" spans="12:16" s="131" customFormat="1" x14ac:dyDescent="0.3">
      <c r="L304" s="63"/>
      <c r="M304" s="63"/>
      <c r="N304" s="63"/>
      <c r="P304" s="269"/>
    </row>
    <row r="305" spans="12:16" s="131" customFormat="1" x14ac:dyDescent="0.3">
      <c r="L305" s="63"/>
      <c r="M305" s="63"/>
      <c r="N305" s="63"/>
      <c r="P305" s="269"/>
    </row>
    <row r="306" spans="12:16" s="131" customFormat="1" x14ac:dyDescent="0.3">
      <c r="L306" s="63"/>
      <c r="M306" s="63"/>
      <c r="N306" s="63"/>
      <c r="P306" s="269"/>
    </row>
    <row r="307" spans="12:16" s="131" customFormat="1" x14ac:dyDescent="0.3">
      <c r="L307" s="63"/>
      <c r="M307" s="63"/>
      <c r="N307" s="63"/>
      <c r="P307" s="269"/>
    </row>
    <row r="308" spans="12:16" s="131" customFormat="1" x14ac:dyDescent="0.3">
      <c r="L308" s="63"/>
      <c r="M308" s="63"/>
      <c r="N308" s="63"/>
      <c r="P308" s="269"/>
    </row>
    <row r="309" spans="12:16" s="131" customFormat="1" x14ac:dyDescent="0.3">
      <c r="L309" s="63"/>
      <c r="M309" s="63"/>
      <c r="N309" s="63"/>
      <c r="P309" s="269"/>
    </row>
    <row r="310" spans="12:16" s="131" customFormat="1" x14ac:dyDescent="0.3">
      <c r="L310" s="63"/>
      <c r="M310" s="63"/>
      <c r="N310" s="63"/>
      <c r="P310" s="269"/>
    </row>
    <row r="311" spans="12:16" s="131" customFormat="1" x14ac:dyDescent="0.3">
      <c r="L311" s="63"/>
      <c r="M311" s="63"/>
      <c r="N311" s="63"/>
      <c r="P311" s="269"/>
    </row>
    <row r="312" spans="12:16" s="131" customFormat="1" x14ac:dyDescent="0.3">
      <c r="L312" s="63"/>
      <c r="M312" s="63"/>
      <c r="N312" s="63"/>
      <c r="P312" s="269"/>
    </row>
    <row r="313" spans="12:16" s="131" customFormat="1" x14ac:dyDescent="0.3">
      <c r="L313" s="63"/>
      <c r="M313" s="63"/>
      <c r="N313" s="63"/>
      <c r="P313" s="269"/>
    </row>
    <row r="314" spans="12:16" s="131" customFormat="1" x14ac:dyDescent="0.3">
      <c r="L314" s="63"/>
      <c r="M314" s="63"/>
      <c r="N314" s="63"/>
      <c r="P314" s="269"/>
    </row>
    <row r="315" spans="12:16" s="131" customFormat="1" x14ac:dyDescent="0.3">
      <c r="L315" s="63"/>
      <c r="M315" s="63"/>
      <c r="N315" s="63"/>
      <c r="P315" s="269"/>
    </row>
    <row r="316" spans="12:16" s="131" customFormat="1" x14ac:dyDescent="0.3">
      <c r="L316" s="63"/>
      <c r="M316" s="63"/>
      <c r="N316" s="63"/>
      <c r="P316" s="269"/>
    </row>
    <row r="317" spans="12:16" s="131" customFormat="1" x14ac:dyDescent="0.3">
      <c r="L317" s="63"/>
      <c r="M317" s="63"/>
      <c r="N317" s="63"/>
      <c r="P317" s="269"/>
    </row>
    <row r="318" spans="12:16" s="131" customFormat="1" x14ac:dyDescent="0.3">
      <c r="L318" s="63"/>
      <c r="M318" s="63"/>
      <c r="N318" s="63"/>
      <c r="P318" s="269"/>
    </row>
    <row r="319" spans="12:16" s="131" customFormat="1" x14ac:dyDescent="0.3">
      <c r="L319" s="63"/>
      <c r="M319" s="63"/>
      <c r="N319" s="63"/>
      <c r="P319" s="269"/>
    </row>
    <row r="320" spans="12:16" s="131" customFormat="1" x14ac:dyDescent="0.3">
      <c r="L320" s="63"/>
      <c r="M320" s="63"/>
      <c r="N320" s="63"/>
      <c r="P320" s="269"/>
    </row>
    <row r="321" spans="12:16" s="131" customFormat="1" x14ac:dyDescent="0.3">
      <c r="L321" s="63"/>
      <c r="M321" s="63"/>
      <c r="N321" s="63"/>
      <c r="P321" s="269"/>
    </row>
    <row r="322" spans="12:16" s="131" customFormat="1" x14ac:dyDescent="0.3">
      <c r="L322" s="63"/>
      <c r="M322" s="63"/>
      <c r="N322" s="63"/>
      <c r="P322" s="269"/>
    </row>
    <row r="323" spans="12:16" s="131" customFormat="1" x14ac:dyDescent="0.3">
      <c r="L323" s="63"/>
      <c r="M323" s="63"/>
      <c r="N323" s="63"/>
      <c r="P323" s="269"/>
    </row>
    <row r="324" spans="12:16" s="131" customFormat="1" x14ac:dyDescent="0.3">
      <c r="L324" s="63"/>
      <c r="M324" s="63"/>
      <c r="N324" s="63"/>
      <c r="P324" s="269"/>
    </row>
    <row r="325" spans="12:16" s="131" customFormat="1" x14ac:dyDescent="0.3">
      <c r="L325" s="63"/>
      <c r="M325" s="63"/>
      <c r="N325" s="63"/>
      <c r="P325" s="269"/>
    </row>
    <row r="326" spans="12:16" s="131" customFormat="1" x14ac:dyDescent="0.3">
      <c r="L326" s="63"/>
      <c r="M326" s="63"/>
      <c r="N326" s="63"/>
      <c r="P326" s="269"/>
    </row>
    <row r="327" spans="12:16" s="131" customFormat="1" x14ac:dyDescent="0.3">
      <c r="L327" s="63"/>
      <c r="M327" s="63"/>
      <c r="N327" s="63"/>
      <c r="P327" s="269"/>
    </row>
    <row r="328" spans="12:16" s="131" customFormat="1" x14ac:dyDescent="0.3">
      <c r="L328" s="63"/>
      <c r="M328" s="63"/>
      <c r="N328" s="63"/>
      <c r="P328" s="269"/>
    </row>
    <row r="329" spans="12:16" s="131" customFormat="1" x14ac:dyDescent="0.3">
      <c r="L329" s="63"/>
      <c r="M329" s="63"/>
      <c r="N329" s="63"/>
      <c r="P329" s="269"/>
    </row>
    <row r="330" spans="12:16" s="131" customFormat="1" x14ac:dyDescent="0.3">
      <c r="L330" s="63"/>
      <c r="M330" s="63"/>
      <c r="N330" s="63"/>
      <c r="P330" s="269"/>
    </row>
    <row r="331" spans="12:16" s="131" customFormat="1" x14ac:dyDescent="0.3">
      <c r="L331" s="63"/>
      <c r="M331" s="63"/>
      <c r="N331" s="63"/>
      <c r="P331" s="269"/>
    </row>
    <row r="332" spans="12:16" s="131" customFormat="1" x14ac:dyDescent="0.3">
      <c r="L332" s="63"/>
      <c r="M332" s="63"/>
      <c r="N332" s="63"/>
      <c r="P332" s="269"/>
    </row>
    <row r="333" spans="12:16" s="131" customFormat="1" x14ac:dyDescent="0.3">
      <c r="L333" s="63"/>
      <c r="M333" s="63"/>
      <c r="N333" s="63"/>
      <c r="P333" s="269"/>
    </row>
    <row r="334" spans="12:16" s="131" customFormat="1" x14ac:dyDescent="0.3">
      <c r="L334" s="63"/>
      <c r="M334" s="63"/>
      <c r="N334" s="63"/>
      <c r="P334" s="269"/>
    </row>
    <row r="335" spans="12:16" s="131" customFormat="1" x14ac:dyDescent="0.3">
      <c r="L335" s="63"/>
      <c r="M335" s="63"/>
      <c r="N335" s="63"/>
      <c r="P335" s="269"/>
    </row>
    <row r="336" spans="12:16" s="131" customFormat="1" x14ac:dyDescent="0.3">
      <c r="L336" s="63"/>
      <c r="M336" s="63"/>
      <c r="N336" s="63"/>
      <c r="P336" s="269"/>
    </row>
    <row r="337" spans="12:16" s="131" customFormat="1" x14ac:dyDescent="0.3">
      <c r="L337" s="63"/>
      <c r="M337" s="63"/>
      <c r="N337" s="63"/>
      <c r="P337" s="269"/>
    </row>
    <row r="338" spans="12:16" s="131" customFormat="1" x14ac:dyDescent="0.3">
      <c r="L338" s="63"/>
      <c r="M338" s="63"/>
      <c r="N338" s="63"/>
      <c r="P338" s="269"/>
    </row>
    <row r="339" spans="12:16" s="131" customFormat="1" x14ac:dyDescent="0.3">
      <c r="L339" s="63"/>
      <c r="M339" s="63"/>
      <c r="N339" s="63"/>
      <c r="P339" s="269"/>
    </row>
    <row r="340" spans="12:16" s="131" customFormat="1" x14ac:dyDescent="0.3">
      <c r="L340" s="63"/>
      <c r="M340" s="63"/>
      <c r="N340" s="63"/>
      <c r="P340" s="269"/>
    </row>
    <row r="341" spans="12:16" s="131" customFormat="1" x14ac:dyDescent="0.3">
      <c r="L341" s="63"/>
      <c r="M341" s="63"/>
      <c r="N341" s="63"/>
      <c r="P341" s="269"/>
    </row>
    <row r="342" spans="12:16" s="131" customFormat="1" x14ac:dyDescent="0.3">
      <c r="L342" s="63"/>
      <c r="M342" s="63"/>
      <c r="N342" s="63"/>
      <c r="P342" s="269"/>
    </row>
    <row r="343" spans="12:16" s="131" customFormat="1" x14ac:dyDescent="0.3">
      <c r="L343" s="63"/>
      <c r="M343" s="63"/>
      <c r="N343" s="63"/>
      <c r="P343" s="269"/>
    </row>
    <row r="344" spans="12:16" s="131" customFormat="1" x14ac:dyDescent="0.3">
      <c r="L344" s="63"/>
      <c r="M344" s="63"/>
      <c r="N344" s="63"/>
      <c r="P344" s="269"/>
    </row>
    <row r="345" spans="12:16" s="131" customFormat="1" x14ac:dyDescent="0.3">
      <c r="L345" s="63"/>
      <c r="M345" s="63"/>
      <c r="N345" s="63"/>
      <c r="P345" s="269"/>
    </row>
    <row r="346" spans="12:16" s="131" customFormat="1" x14ac:dyDescent="0.3">
      <c r="L346" s="63"/>
      <c r="M346" s="63"/>
      <c r="N346" s="63"/>
      <c r="P346" s="269"/>
    </row>
    <row r="347" spans="12:16" s="131" customFormat="1" x14ac:dyDescent="0.3">
      <c r="L347" s="63"/>
      <c r="M347" s="63"/>
      <c r="N347" s="63"/>
      <c r="P347" s="269"/>
    </row>
    <row r="348" spans="12:16" s="131" customFormat="1" x14ac:dyDescent="0.3">
      <c r="L348" s="63"/>
      <c r="M348" s="63"/>
      <c r="N348" s="63"/>
      <c r="P348" s="269"/>
    </row>
    <row r="349" spans="12:16" s="131" customFormat="1" x14ac:dyDescent="0.3">
      <c r="L349" s="63"/>
      <c r="M349" s="63"/>
      <c r="N349" s="63"/>
      <c r="P349" s="269"/>
    </row>
    <row r="350" spans="12:16" s="131" customFormat="1" x14ac:dyDescent="0.3">
      <c r="L350" s="63"/>
      <c r="M350" s="63"/>
      <c r="N350" s="63"/>
      <c r="P350" s="269"/>
    </row>
    <row r="351" spans="12:16" s="131" customFormat="1" x14ac:dyDescent="0.3">
      <c r="L351" s="63"/>
      <c r="M351" s="63"/>
      <c r="N351" s="63"/>
      <c r="P351" s="269"/>
    </row>
    <row r="352" spans="12:16" s="131" customFormat="1" x14ac:dyDescent="0.3">
      <c r="L352" s="63"/>
      <c r="M352" s="63"/>
      <c r="N352" s="63"/>
      <c r="P352" s="269"/>
    </row>
    <row r="353" spans="12:16" s="131" customFormat="1" x14ac:dyDescent="0.3">
      <c r="L353" s="63"/>
      <c r="M353" s="63"/>
      <c r="N353" s="63"/>
      <c r="P353" s="269"/>
    </row>
    <row r="354" spans="12:16" s="131" customFormat="1" x14ac:dyDescent="0.3">
      <c r="L354" s="63"/>
      <c r="M354" s="63"/>
      <c r="N354" s="63"/>
      <c r="P354" s="269"/>
    </row>
    <row r="355" spans="12:16" s="131" customFormat="1" x14ac:dyDescent="0.3">
      <c r="L355" s="63"/>
      <c r="M355" s="63"/>
      <c r="N355" s="63"/>
      <c r="P355" s="269"/>
    </row>
    <row r="356" spans="12:16" s="131" customFormat="1" x14ac:dyDescent="0.3">
      <c r="L356" s="63"/>
      <c r="M356" s="63"/>
      <c r="N356" s="63"/>
      <c r="P356" s="269"/>
    </row>
    <row r="357" spans="12:16" s="131" customFormat="1" x14ac:dyDescent="0.3">
      <c r="L357" s="63"/>
      <c r="M357" s="63"/>
      <c r="N357" s="63"/>
      <c r="P357" s="269"/>
    </row>
    <row r="358" spans="12:16" s="131" customFormat="1" x14ac:dyDescent="0.3">
      <c r="L358" s="63"/>
      <c r="M358" s="63"/>
      <c r="N358" s="63"/>
      <c r="P358" s="269"/>
    </row>
    <row r="359" spans="12:16" s="131" customFormat="1" x14ac:dyDescent="0.3">
      <c r="L359" s="63"/>
      <c r="M359" s="63"/>
      <c r="N359" s="63"/>
      <c r="P359" s="269"/>
    </row>
    <row r="360" spans="12:16" s="131" customFormat="1" x14ac:dyDescent="0.3">
      <c r="L360" s="63"/>
      <c r="M360" s="63"/>
      <c r="N360" s="63"/>
      <c r="P360" s="269"/>
    </row>
    <row r="361" spans="12:16" s="131" customFormat="1" x14ac:dyDescent="0.3">
      <c r="L361" s="63"/>
      <c r="M361" s="63"/>
      <c r="N361" s="63"/>
      <c r="P361" s="269"/>
    </row>
    <row r="362" spans="12:16" s="131" customFormat="1" x14ac:dyDescent="0.3">
      <c r="L362" s="63"/>
      <c r="M362" s="63"/>
      <c r="N362" s="63"/>
      <c r="P362" s="269"/>
    </row>
    <row r="363" spans="12:16" s="131" customFormat="1" x14ac:dyDescent="0.3">
      <c r="L363" s="63"/>
      <c r="M363" s="63"/>
      <c r="N363" s="63"/>
      <c r="P363" s="269"/>
    </row>
    <row r="364" spans="12:16" s="131" customFormat="1" x14ac:dyDescent="0.3">
      <c r="L364" s="63"/>
      <c r="M364" s="63"/>
      <c r="N364" s="63"/>
      <c r="P364" s="269"/>
    </row>
    <row r="365" spans="12:16" s="131" customFormat="1" x14ac:dyDescent="0.3">
      <c r="L365" s="63"/>
      <c r="M365" s="63"/>
      <c r="N365" s="63"/>
      <c r="P365" s="269"/>
    </row>
    <row r="366" spans="12:16" s="131" customFormat="1" x14ac:dyDescent="0.3">
      <c r="L366" s="63"/>
      <c r="M366" s="63"/>
      <c r="N366" s="63"/>
      <c r="P366" s="269"/>
    </row>
    <row r="367" spans="12:16" s="131" customFormat="1" x14ac:dyDescent="0.3">
      <c r="L367" s="63"/>
      <c r="M367" s="63"/>
      <c r="N367" s="63"/>
      <c r="P367" s="269"/>
    </row>
    <row r="368" spans="12:16" s="131" customFormat="1" x14ac:dyDescent="0.3">
      <c r="L368" s="63"/>
      <c r="M368" s="63"/>
      <c r="N368" s="63"/>
      <c r="P368" s="269"/>
    </row>
    <row r="369" spans="12:16" s="131" customFormat="1" x14ac:dyDescent="0.3">
      <c r="L369" s="63"/>
      <c r="M369" s="63"/>
      <c r="N369" s="63"/>
      <c r="P369" s="269"/>
    </row>
    <row r="370" spans="12:16" s="131" customFormat="1" x14ac:dyDescent="0.3">
      <c r="L370" s="63"/>
      <c r="M370" s="63"/>
      <c r="N370" s="63"/>
      <c r="P370" s="269"/>
    </row>
    <row r="371" spans="12:16" s="131" customFormat="1" x14ac:dyDescent="0.3">
      <c r="L371" s="63"/>
      <c r="M371" s="63"/>
      <c r="N371" s="63"/>
      <c r="P371" s="269"/>
    </row>
    <row r="372" spans="12:16" s="131" customFormat="1" x14ac:dyDescent="0.3">
      <c r="L372" s="63"/>
      <c r="M372" s="63"/>
      <c r="N372" s="63"/>
      <c r="P372" s="269"/>
    </row>
    <row r="373" spans="12:16" s="131" customFormat="1" x14ac:dyDescent="0.3">
      <c r="L373" s="63"/>
      <c r="M373" s="63"/>
      <c r="N373" s="63"/>
      <c r="P373" s="269"/>
    </row>
    <row r="374" spans="12:16" s="131" customFormat="1" x14ac:dyDescent="0.3">
      <c r="L374" s="63"/>
      <c r="M374" s="63"/>
      <c r="N374" s="63"/>
      <c r="P374" s="269"/>
    </row>
    <row r="375" spans="12:16" s="131" customFormat="1" x14ac:dyDescent="0.3">
      <c r="L375" s="63"/>
      <c r="M375" s="63"/>
      <c r="N375" s="63"/>
      <c r="P375" s="269"/>
    </row>
    <row r="376" spans="12:16" s="131" customFormat="1" x14ac:dyDescent="0.3">
      <c r="L376" s="63"/>
      <c r="M376" s="63"/>
      <c r="N376" s="63"/>
      <c r="P376" s="269"/>
    </row>
    <row r="377" spans="12:16" s="131" customFormat="1" x14ac:dyDescent="0.3">
      <c r="L377" s="63"/>
      <c r="M377" s="63"/>
      <c r="N377" s="63"/>
      <c r="P377" s="269"/>
    </row>
    <row r="378" spans="12:16" s="131" customFormat="1" x14ac:dyDescent="0.3">
      <c r="L378" s="63"/>
      <c r="M378" s="63"/>
      <c r="N378" s="63"/>
      <c r="P378" s="269"/>
    </row>
    <row r="379" spans="12:16" s="131" customFormat="1" x14ac:dyDescent="0.3">
      <c r="L379" s="63"/>
      <c r="M379" s="63"/>
      <c r="N379" s="63"/>
      <c r="P379" s="269"/>
    </row>
    <row r="380" spans="12:16" s="131" customFormat="1" x14ac:dyDescent="0.3">
      <c r="L380" s="63"/>
      <c r="M380" s="63"/>
      <c r="N380" s="63"/>
      <c r="P380" s="269"/>
    </row>
    <row r="381" spans="12:16" s="131" customFormat="1" x14ac:dyDescent="0.3">
      <c r="L381" s="63"/>
      <c r="M381" s="63"/>
      <c r="N381" s="63"/>
      <c r="P381" s="269"/>
    </row>
    <row r="382" spans="12:16" s="131" customFormat="1" x14ac:dyDescent="0.3">
      <c r="L382" s="63"/>
      <c r="M382" s="63"/>
      <c r="N382" s="63"/>
      <c r="P382" s="269"/>
    </row>
    <row r="383" spans="12:16" s="131" customFormat="1" x14ac:dyDescent="0.3">
      <c r="L383" s="63"/>
      <c r="M383" s="63"/>
      <c r="N383" s="63"/>
      <c r="P383" s="269"/>
    </row>
    <row r="384" spans="12:16" s="131" customFormat="1" x14ac:dyDescent="0.3">
      <c r="L384" s="63"/>
      <c r="M384" s="63"/>
      <c r="N384" s="63"/>
      <c r="P384" s="269"/>
    </row>
    <row r="385" spans="12:16" s="131" customFormat="1" x14ac:dyDescent="0.3">
      <c r="L385" s="63"/>
      <c r="M385" s="63"/>
      <c r="N385" s="63"/>
      <c r="P385" s="269"/>
    </row>
    <row r="386" spans="12:16" s="131" customFormat="1" x14ac:dyDescent="0.3">
      <c r="L386" s="63"/>
      <c r="M386" s="63"/>
      <c r="N386" s="63"/>
      <c r="P386" s="269"/>
    </row>
    <row r="387" spans="12:16" s="131" customFormat="1" x14ac:dyDescent="0.3">
      <c r="L387" s="63"/>
      <c r="M387" s="63"/>
      <c r="N387" s="63"/>
      <c r="P387" s="269"/>
    </row>
    <row r="388" spans="12:16" s="131" customFormat="1" x14ac:dyDescent="0.3">
      <c r="L388" s="63"/>
      <c r="M388" s="63"/>
      <c r="N388" s="63"/>
      <c r="P388" s="269"/>
    </row>
    <row r="389" spans="12:16" s="131" customFormat="1" x14ac:dyDescent="0.3">
      <c r="L389" s="63"/>
      <c r="M389" s="63"/>
      <c r="N389" s="63"/>
      <c r="P389" s="269"/>
    </row>
    <row r="390" spans="12:16" s="131" customFormat="1" x14ac:dyDescent="0.3">
      <c r="L390" s="63"/>
      <c r="M390" s="63"/>
      <c r="N390" s="63"/>
      <c r="P390" s="269"/>
    </row>
    <row r="391" spans="12:16" s="131" customFormat="1" x14ac:dyDescent="0.3">
      <c r="L391" s="63"/>
      <c r="M391" s="63"/>
      <c r="N391" s="63"/>
      <c r="P391" s="269"/>
    </row>
    <row r="392" spans="12:16" s="131" customFormat="1" x14ac:dyDescent="0.3">
      <c r="L392" s="63"/>
      <c r="M392" s="63"/>
      <c r="N392" s="63"/>
      <c r="P392" s="269"/>
    </row>
    <row r="393" spans="12:16" s="131" customFormat="1" x14ac:dyDescent="0.3">
      <c r="L393" s="63"/>
      <c r="M393" s="63"/>
      <c r="N393" s="63"/>
      <c r="P393" s="269"/>
    </row>
    <row r="394" spans="12:16" s="131" customFormat="1" x14ac:dyDescent="0.3">
      <c r="L394" s="63"/>
      <c r="M394" s="63"/>
      <c r="N394" s="63"/>
      <c r="P394" s="269"/>
    </row>
    <row r="395" spans="12:16" s="131" customFormat="1" x14ac:dyDescent="0.3">
      <c r="L395" s="63"/>
      <c r="M395" s="63"/>
      <c r="N395" s="63"/>
      <c r="P395" s="269"/>
    </row>
    <row r="396" spans="12:16" s="131" customFormat="1" x14ac:dyDescent="0.3">
      <c r="L396" s="63"/>
      <c r="M396" s="63"/>
      <c r="N396" s="63"/>
      <c r="P396" s="269"/>
    </row>
    <row r="397" spans="12:16" s="131" customFormat="1" x14ac:dyDescent="0.3">
      <c r="L397" s="63"/>
      <c r="M397" s="63"/>
      <c r="N397" s="63"/>
      <c r="P397" s="269"/>
    </row>
    <row r="398" spans="12:16" s="131" customFormat="1" x14ac:dyDescent="0.3">
      <c r="L398" s="63"/>
      <c r="M398" s="63"/>
      <c r="N398" s="63"/>
      <c r="P398" s="269"/>
    </row>
    <row r="399" spans="12:16" s="131" customFormat="1" x14ac:dyDescent="0.3">
      <c r="L399" s="63"/>
      <c r="M399" s="63"/>
      <c r="N399" s="63"/>
      <c r="P399" s="269"/>
    </row>
    <row r="400" spans="12:16" s="131" customFormat="1" x14ac:dyDescent="0.3">
      <c r="L400" s="63"/>
      <c r="M400" s="63"/>
      <c r="N400" s="63"/>
      <c r="P400" s="269"/>
    </row>
    <row r="401" spans="12:16" s="131" customFormat="1" x14ac:dyDescent="0.3">
      <c r="L401" s="63"/>
      <c r="M401" s="63"/>
      <c r="N401" s="63"/>
      <c r="P401" s="269"/>
    </row>
    <row r="402" spans="12:16" s="131" customFormat="1" x14ac:dyDescent="0.3">
      <c r="L402" s="63"/>
      <c r="M402" s="63"/>
      <c r="N402" s="63"/>
      <c r="P402" s="269"/>
    </row>
    <row r="403" spans="12:16" s="131" customFormat="1" x14ac:dyDescent="0.3">
      <c r="L403" s="63"/>
      <c r="M403" s="63"/>
      <c r="N403" s="63"/>
      <c r="P403" s="269"/>
    </row>
    <row r="404" spans="12:16" s="131" customFormat="1" x14ac:dyDescent="0.3">
      <c r="L404" s="63"/>
      <c r="M404" s="63"/>
      <c r="N404" s="63"/>
      <c r="P404" s="269"/>
    </row>
    <row r="405" spans="12:16" s="131" customFormat="1" x14ac:dyDescent="0.3">
      <c r="L405" s="63"/>
      <c r="M405" s="63"/>
      <c r="N405" s="63"/>
      <c r="P405" s="269"/>
    </row>
    <row r="406" spans="12:16" s="131" customFormat="1" x14ac:dyDescent="0.3">
      <c r="L406" s="63"/>
      <c r="M406" s="63"/>
      <c r="N406" s="63"/>
      <c r="P406" s="269"/>
    </row>
    <row r="407" spans="12:16" s="131" customFormat="1" x14ac:dyDescent="0.3">
      <c r="L407" s="63"/>
      <c r="M407" s="63"/>
      <c r="N407" s="63"/>
      <c r="P407" s="269"/>
    </row>
    <row r="408" spans="12:16" s="131" customFormat="1" x14ac:dyDescent="0.3">
      <c r="L408" s="63"/>
      <c r="M408" s="63"/>
      <c r="N408" s="63"/>
      <c r="P408" s="269"/>
    </row>
    <row r="409" spans="12:16" s="131" customFormat="1" x14ac:dyDescent="0.3">
      <c r="L409" s="63"/>
      <c r="M409" s="63"/>
      <c r="N409" s="63"/>
      <c r="P409" s="269"/>
    </row>
    <row r="410" spans="12:16" s="131" customFormat="1" x14ac:dyDescent="0.3">
      <c r="L410" s="63"/>
      <c r="M410" s="63"/>
      <c r="N410" s="63"/>
      <c r="P410" s="269"/>
    </row>
    <row r="411" spans="12:16" s="131" customFormat="1" x14ac:dyDescent="0.3">
      <c r="L411" s="63"/>
      <c r="M411" s="63"/>
      <c r="N411" s="63"/>
      <c r="P411" s="269"/>
    </row>
    <row r="412" spans="12:16" s="131" customFormat="1" x14ac:dyDescent="0.3">
      <c r="L412" s="63"/>
      <c r="M412" s="63"/>
      <c r="N412" s="63"/>
      <c r="P412" s="269"/>
    </row>
    <row r="413" spans="12:16" s="131" customFormat="1" x14ac:dyDescent="0.3">
      <c r="L413" s="63"/>
      <c r="M413" s="63"/>
      <c r="N413" s="63"/>
      <c r="P413" s="269"/>
    </row>
    <row r="414" spans="12:16" s="131" customFormat="1" x14ac:dyDescent="0.3">
      <c r="L414" s="63"/>
      <c r="M414" s="63"/>
      <c r="N414" s="63"/>
      <c r="P414" s="269"/>
    </row>
    <row r="415" spans="12:16" s="131" customFormat="1" x14ac:dyDescent="0.3">
      <c r="L415" s="63"/>
      <c r="M415" s="63"/>
      <c r="N415" s="63"/>
      <c r="P415" s="269"/>
    </row>
    <row r="416" spans="12:16" s="131" customFormat="1" x14ac:dyDescent="0.3">
      <c r="L416" s="63"/>
      <c r="M416" s="63"/>
      <c r="N416" s="63"/>
      <c r="P416" s="269"/>
    </row>
    <row r="417" spans="12:16" s="131" customFormat="1" x14ac:dyDescent="0.3">
      <c r="L417" s="63"/>
      <c r="M417" s="63"/>
      <c r="N417" s="63"/>
      <c r="P417" s="269"/>
    </row>
    <row r="418" spans="12:16" s="131" customFormat="1" x14ac:dyDescent="0.3">
      <c r="L418" s="63"/>
      <c r="M418" s="63"/>
      <c r="N418" s="63"/>
      <c r="P418" s="269"/>
    </row>
    <row r="419" spans="12:16" s="131" customFormat="1" x14ac:dyDescent="0.3">
      <c r="L419" s="63"/>
      <c r="M419" s="63"/>
      <c r="N419" s="63"/>
      <c r="P419" s="269"/>
    </row>
    <row r="420" spans="12:16" s="131" customFormat="1" x14ac:dyDescent="0.3">
      <c r="L420" s="63"/>
      <c r="M420" s="63"/>
      <c r="N420" s="63"/>
      <c r="P420" s="269"/>
    </row>
    <row r="421" spans="12:16" s="131" customFormat="1" x14ac:dyDescent="0.3">
      <c r="L421" s="63"/>
      <c r="M421" s="63"/>
      <c r="N421" s="63"/>
      <c r="P421" s="269"/>
    </row>
    <row r="422" spans="12:16" s="131" customFormat="1" x14ac:dyDescent="0.3">
      <c r="L422" s="63"/>
      <c r="M422" s="63"/>
      <c r="N422" s="63"/>
      <c r="P422" s="269"/>
    </row>
    <row r="423" spans="12:16" s="131" customFormat="1" x14ac:dyDescent="0.3">
      <c r="L423" s="63"/>
      <c r="M423" s="63"/>
      <c r="N423" s="63"/>
      <c r="P423" s="269"/>
    </row>
    <row r="424" spans="12:16" s="131" customFormat="1" x14ac:dyDescent="0.3">
      <c r="L424" s="63"/>
      <c r="M424" s="63"/>
      <c r="N424" s="63"/>
      <c r="P424" s="269"/>
    </row>
    <row r="425" spans="12:16" s="131" customFormat="1" x14ac:dyDescent="0.3">
      <c r="L425" s="63"/>
      <c r="M425" s="63"/>
      <c r="N425" s="63"/>
      <c r="P425" s="269"/>
    </row>
    <row r="426" spans="12:16" s="131" customFormat="1" x14ac:dyDescent="0.3">
      <c r="L426" s="63"/>
      <c r="M426" s="63"/>
      <c r="N426" s="63"/>
      <c r="P426" s="269"/>
    </row>
    <row r="427" spans="12:16" s="131" customFormat="1" x14ac:dyDescent="0.3">
      <c r="L427" s="63"/>
      <c r="M427" s="63"/>
      <c r="N427" s="63"/>
      <c r="P427" s="269"/>
    </row>
    <row r="428" spans="12:16" s="131" customFormat="1" x14ac:dyDescent="0.3">
      <c r="L428" s="63"/>
      <c r="M428" s="63"/>
      <c r="N428" s="63"/>
      <c r="P428" s="269"/>
    </row>
    <row r="429" spans="12:16" s="131" customFormat="1" x14ac:dyDescent="0.3">
      <c r="L429" s="63"/>
      <c r="M429" s="63"/>
      <c r="N429" s="63"/>
      <c r="P429" s="269"/>
    </row>
    <row r="430" spans="12:16" s="131" customFormat="1" x14ac:dyDescent="0.3">
      <c r="L430" s="63"/>
      <c r="M430" s="63"/>
      <c r="N430" s="63"/>
      <c r="P430" s="269"/>
    </row>
    <row r="431" spans="12:16" s="131" customFormat="1" x14ac:dyDescent="0.3">
      <c r="L431" s="63"/>
      <c r="M431" s="63"/>
      <c r="N431" s="63"/>
      <c r="P431" s="269"/>
    </row>
    <row r="432" spans="12:16" s="131" customFormat="1" x14ac:dyDescent="0.3">
      <c r="L432" s="63"/>
      <c r="M432" s="63"/>
      <c r="N432" s="63"/>
      <c r="P432" s="269"/>
    </row>
    <row r="433" spans="12:16" s="131" customFormat="1" x14ac:dyDescent="0.3">
      <c r="L433" s="63"/>
      <c r="M433" s="63"/>
      <c r="N433" s="63"/>
      <c r="P433" s="269"/>
    </row>
    <row r="434" spans="12:16" s="131" customFormat="1" x14ac:dyDescent="0.3">
      <c r="L434" s="63"/>
      <c r="M434" s="63"/>
      <c r="N434" s="63"/>
      <c r="P434" s="269"/>
    </row>
    <row r="435" spans="12:16" s="131" customFormat="1" x14ac:dyDescent="0.3">
      <c r="L435" s="63"/>
      <c r="M435" s="63"/>
      <c r="N435" s="63"/>
      <c r="P435" s="269"/>
    </row>
    <row r="436" spans="12:16" s="131" customFormat="1" x14ac:dyDescent="0.3">
      <c r="L436" s="63"/>
      <c r="M436" s="63"/>
      <c r="N436" s="63"/>
      <c r="P436" s="269"/>
    </row>
    <row r="437" spans="12:16" s="131" customFormat="1" x14ac:dyDescent="0.3">
      <c r="L437" s="63"/>
      <c r="M437" s="63"/>
      <c r="N437" s="63"/>
      <c r="P437" s="269"/>
    </row>
    <row r="438" spans="12:16" s="131" customFormat="1" x14ac:dyDescent="0.3">
      <c r="L438" s="63"/>
      <c r="M438" s="63"/>
      <c r="N438" s="63"/>
      <c r="P438" s="269"/>
    </row>
    <row r="439" spans="12:16" s="131" customFormat="1" x14ac:dyDescent="0.3">
      <c r="L439" s="63"/>
      <c r="M439" s="63"/>
      <c r="N439" s="63"/>
      <c r="P439" s="269"/>
    </row>
    <row r="440" spans="12:16" s="131" customFormat="1" x14ac:dyDescent="0.3">
      <c r="L440" s="63"/>
      <c r="M440" s="63"/>
      <c r="N440" s="63"/>
      <c r="P440" s="269"/>
    </row>
    <row r="441" spans="12:16" s="131" customFormat="1" x14ac:dyDescent="0.3">
      <c r="L441" s="63"/>
      <c r="M441" s="63"/>
      <c r="N441" s="63"/>
      <c r="P441" s="269"/>
    </row>
    <row r="442" spans="12:16" s="131" customFormat="1" x14ac:dyDescent="0.3">
      <c r="L442" s="63"/>
      <c r="M442" s="63"/>
      <c r="N442" s="63"/>
      <c r="P442" s="269"/>
    </row>
    <row r="443" spans="12:16" s="131" customFormat="1" x14ac:dyDescent="0.3">
      <c r="L443" s="63"/>
      <c r="M443" s="63"/>
      <c r="N443" s="63"/>
      <c r="P443" s="269"/>
    </row>
    <row r="444" spans="12:16" s="131" customFormat="1" x14ac:dyDescent="0.3">
      <c r="L444" s="63"/>
      <c r="M444" s="63"/>
      <c r="N444" s="63"/>
      <c r="P444" s="269"/>
    </row>
    <row r="445" spans="12:16" s="131" customFormat="1" x14ac:dyDescent="0.3">
      <c r="L445" s="63"/>
      <c r="M445" s="63"/>
      <c r="N445" s="63"/>
      <c r="P445" s="269"/>
    </row>
    <row r="446" spans="12:16" s="131" customFormat="1" x14ac:dyDescent="0.3">
      <c r="L446" s="63"/>
      <c r="M446" s="63"/>
      <c r="N446" s="63"/>
      <c r="P446" s="269"/>
    </row>
    <row r="447" spans="12:16" s="131" customFormat="1" x14ac:dyDescent="0.3">
      <c r="L447" s="63"/>
      <c r="M447" s="63"/>
      <c r="N447" s="63"/>
      <c r="P447" s="269"/>
    </row>
    <row r="448" spans="12:16" s="131" customFormat="1" x14ac:dyDescent="0.3">
      <c r="L448" s="63"/>
      <c r="M448" s="63"/>
      <c r="N448" s="63"/>
      <c r="P448" s="269"/>
    </row>
    <row r="449" spans="12:16" s="131" customFormat="1" x14ac:dyDescent="0.3">
      <c r="L449" s="63"/>
      <c r="M449" s="63"/>
      <c r="N449" s="63"/>
      <c r="P449" s="269"/>
    </row>
    <row r="450" spans="12:16" s="131" customFormat="1" x14ac:dyDescent="0.3">
      <c r="L450" s="63"/>
      <c r="M450" s="63"/>
      <c r="N450" s="63"/>
      <c r="P450" s="269"/>
    </row>
    <row r="451" spans="12:16" s="131" customFormat="1" x14ac:dyDescent="0.3">
      <c r="L451" s="63"/>
      <c r="M451" s="63"/>
      <c r="N451" s="63"/>
      <c r="P451" s="269"/>
    </row>
    <row r="452" spans="12:16" s="131" customFormat="1" x14ac:dyDescent="0.3">
      <c r="L452" s="63"/>
      <c r="M452" s="63"/>
      <c r="N452" s="63"/>
      <c r="P452" s="269"/>
    </row>
    <row r="453" spans="12:16" s="131" customFormat="1" x14ac:dyDescent="0.3">
      <c r="L453" s="63"/>
      <c r="M453" s="63"/>
      <c r="N453" s="63"/>
      <c r="P453" s="269"/>
    </row>
    <row r="454" spans="12:16" s="131" customFormat="1" x14ac:dyDescent="0.3">
      <c r="L454" s="63"/>
      <c r="M454" s="63"/>
      <c r="N454" s="63"/>
      <c r="P454" s="269"/>
    </row>
    <row r="455" spans="12:16" s="131" customFormat="1" x14ac:dyDescent="0.3">
      <c r="L455" s="63"/>
      <c r="M455" s="63"/>
      <c r="N455" s="63"/>
      <c r="P455" s="269"/>
    </row>
    <row r="456" spans="12:16" s="131" customFormat="1" x14ac:dyDescent="0.3">
      <c r="L456" s="63"/>
      <c r="M456" s="63"/>
      <c r="N456" s="63"/>
      <c r="P456" s="269"/>
    </row>
    <row r="457" spans="12:16" s="131" customFormat="1" x14ac:dyDescent="0.3">
      <c r="L457" s="63"/>
      <c r="M457" s="63"/>
      <c r="N457" s="63"/>
      <c r="P457" s="269"/>
    </row>
    <row r="458" spans="12:16" s="131" customFormat="1" x14ac:dyDescent="0.3">
      <c r="L458" s="63"/>
      <c r="M458" s="63"/>
      <c r="N458" s="63"/>
      <c r="P458" s="269"/>
    </row>
    <row r="459" spans="12:16" s="131" customFormat="1" x14ac:dyDescent="0.3">
      <c r="L459" s="63"/>
      <c r="M459" s="63"/>
      <c r="N459" s="63"/>
      <c r="P459" s="269"/>
    </row>
    <row r="460" spans="12:16" s="131" customFormat="1" x14ac:dyDescent="0.3">
      <c r="L460" s="63"/>
      <c r="M460" s="63"/>
      <c r="N460" s="63"/>
      <c r="P460" s="269"/>
    </row>
    <row r="461" spans="12:16" s="131" customFormat="1" x14ac:dyDescent="0.3">
      <c r="L461" s="63"/>
      <c r="M461" s="63"/>
      <c r="N461" s="63"/>
      <c r="P461" s="269"/>
    </row>
    <row r="462" spans="12:16" s="131" customFormat="1" x14ac:dyDescent="0.3">
      <c r="L462" s="63"/>
      <c r="M462" s="63"/>
      <c r="N462" s="63"/>
      <c r="P462" s="269"/>
    </row>
    <row r="463" spans="12:16" s="131" customFormat="1" x14ac:dyDescent="0.3">
      <c r="L463" s="63"/>
      <c r="M463" s="63"/>
      <c r="N463" s="63"/>
      <c r="P463" s="269"/>
    </row>
    <row r="464" spans="12:16" s="131" customFormat="1" x14ac:dyDescent="0.3">
      <c r="L464" s="63"/>
      <c r="M464" s="63"/>
      <c r="N464" s="63"/>
      <c r="P464" s="269"/>
    </row>
    <row r="465" spans="2:16" s="131" customFormat="1" x14ac:dyDescent="0.3">
      <c r="L465" s="63"/>
      <c r="M465" s="63"/>
      <c r="N465" s="63"/>
      <c r="P465" s="269"/>
    </row>
    <row r="466" spans="2:16" s="131" customFormat="1" x14ac:dyDescent="0.3">
      <c r="L466" s="63"/>
      <c r="M466" s="63"/>
      <c r="N466" s="63"/>
      <c r="P466" s="269"/>
    </row>
    <row r="467" spans="2:16" s="131" customFormat="1" x14ac:dyDescent="0.3">
      <c r="L467" s="63"/>
      <c r="M467" s="63"/>
      <c r="N467" s="63"/>
      <c r="P467" s="269"/>
    </row>
    <row r="468" spans="2:16" s="131" customFormat="1" x14ac:dyDescent="0.3">
      <c r="L468" s="63"/>
      <c r="M468" s="63"/>
      <c r="N468" s="63"/>
      <c r="P468" s="269"/>
    </row>
    <row r="469" spans="2:16" s="131" customFormat="1" x14ac:dyDescent="0.3">
      <c r="L469" s="63"/>
      <c r="M469" s="63"/>
      <c r="N469" s="63"/>
      <c r="P469" s="269"/>
    </row>
    <row r="470" spans="2:16" s="131" customFormat="1" x14ac:dyDescent="0.3">
      <c r="L470" s="63"/>
      <c r="M470" s="63"/>
      <c r="N470" s="63"/>
      <c r="P470" s="269"/>
    </row>
    <row r="471" spans="2:16" s="131" customFormat="1" x14ac:dyDescent="0.3">
      <c r="L471" s="63"/>
      <c r="M471" s="63"/>
      <c r="N471" s="63"/>
      <c r="P471" s="269"/>
    </row>
    <row r="472" spans="2:16" s="131" customFormat="1" x14ac:dyDescent="0.3">
      <c r="L472" s="63"/>
      <c r="M472" s="63"/>
      <c r="N472" s="63"/>
      <c r="P472" s="269"/>
    </row>
    <row r="473" spans="2:16" s="131" customFormat="1" x14ac:dyDescent="0.3">
      <c r="L473" s="63"/>
      <c r="M473" s="63"/>
      <c r="N473" s="63"/>
      <c r="P473" s="269"/>
    </row>
    <row r="474" spans="2:16" x14ac:dyDescent="0.3">
      <c r="B474" s="131"/>
      <c r="C474" s="131"/>
      <c r="D474" s="131"/>
      <c r="E474" s="131"/>
      <c r="F474" s="131"/>
      <c r="G474" s="131"/>
      <c r="H474" s="131"/>
      <c r="I474" s="131"/>
      <c r="J474" s="131"/>
      <c r="K474" s="131"/>
      <c r="L474" s="63"/>
      <c r="M474" s="63"/>
      <c r="N474" s="63"/>
    </row>
    <row r="475" spans="2:16" x14ac:dyDescent="0.3">
      <c r="B475" s="131"/>
      <c r="C475" s="131"/>
      <c r="D475" s="131"/>
      <c r="E475" s="131"/>
      <c r="F475" s="131"/>
      <c r="G475" s="131"/>
      <c r="H475" s="131"/>
      <c r="I475" s="131"/>
      <c r="J475" s="131"/>
      <c r="K475" s="131"/>
      <c r="L475" s="63"/>
      <c r="M475" s="63"/>
      <c r="N475" s="63"/>
    </row>
    <row r="476" spans="2:16" x14ac:dyDescent="0.3">
      <c r="B476" s="131"/>
      <c r="C476" s="131"/>
      <c r="D476" s="131"/>
      <c r="E476" s="131"/>
      <c r="F476" s="131"/>
      <c r="G476" s="131"/>
      <c r="H476" s="131"/>
      <c r="I476" s="131"/>
      <c r="J476" s="131"/>
      <c r="K476" s="131"/>
      <c r="L476" s="63"/>
      <c r="M476" s="63"/>
      <c r="N476" s="63"/>
    </row>
    <row r="477" spans="2:16" x14ac:dyDescent="0.3">
      <c r="B477" s="131"/>
      <c r="C477" s="131"/>
      <c r="D477" s="131"/>
      <c r="E477" s="131"/>
      <c r="F477" s="131"/>
      <c r="G477" s="131"/>
      <c r="H477" s="131"/>
      <c r="I477" s="131"/>
      <c r="J477" s="131"/>
      <c r="K477" s="131"/>
      <c r="L477" s="63"/>
      <c r="M477" s="63"/>
    </row>
    <row r="478" spans="2:16" x14ac:dyDescent="0.3">
      <c r="B478" s="131"/>
      <c r="C478" s="131"/>
      <c r="D478" s="131"/>
      <c r="E478" s="131"/>
      <c r="F478" s="131"/>
      <c r="G478" s="131"/>
      <c r="H478" s="131"/>
      <c r="I478" s="131"/>
      <c r="J478" s="131"/>
      <c r="K478" s="131"/>
      <c r="L478" s="63"/>
      <c r="M478" s="63"/>
    </row>
    <row r="479" spans="2:16" x14ac:dyDescent="0.3">
      <c r="B479" s="131"/>
      <c r="C479" s="131"/>
      <c r="D479" s="131"/>
      <c r="E479" s="131"/>
      <c r="F479" s="131"/>
      <c r="G479" s="131"/>
      <c r="H479" s="131"/>
      <c r="I479" s="131"/>
      <c r="J479" s="131"/>
      <c r="K479" s="131"/>
      <c r="L479" s="63"/>
      <c r="M479" s="63"/>
    </row>
    <row r="480" spans="2:16" x14ac:dyDescent="0.3">
      <c r="B480" s="131"/>
      <c r="C480" s="131"/>
      <c r="D480" s="131"/>
      <c r="E480" s="131"/>
      <c r="F480" s="131"/>
      <c r="G480" s="131"/>
      <c r="H480" s="131"/>
      <c r="I480" s="131"/>
      <c r="J480" s="131"/>
      <c r="K480" s="131"/>
      <c r="L480" s="63"/>
      <c r="M480" s="63"/>
    </row>
    <row r="481" spans="2:11" x14ac:dyDescent="0.3">
      <c r="B481" s="131"/>
      <c r="C481" s="131"/>
      <c r="D481" s="131"/>
      <c r="E481" s="131"/>
      <c r="F481" s="131"/>
      <c r="G481" s="131"/>
      <c r="H481" s="131"/>
      <c r="I481" s="131"/>
      <c r="J481" s="131"/>
      <c r="K481" s="131"/>
    </row>
  </sheetData>
  <sheetProtection algorithmName="SHA-512" hashValue="TNCBPurTH586NXHgBjsSWtPssOKplcsk/R2mGB+AKtJVamDMPIavMc3om/nr7pNb6aFm5R/oElH9h89oS4QTcg==" saltValue="bSX2UboLnF+GO9mN7TZagg==" spinCount="100000" sheet="1" objects="1" scenarios="1"/>
  <mergeCells count="22">
    <mergeCell ref="B22:N22"/>
    <mergeCell ref="B13:J13"/>
    <mergeCell ref="B14:L14"/>
    <mergeCell ref="B15:L15"/>
    <mergeCell ref="B17:J17"/>
    <mergeCell ref="B18:N18"/>
    <mergeCell ref="B19:N19"/>
    <mergeCell ref="B20:N20"/>
    <mergeCell ref="B21:N21"/>
    <mergeCell ref="B39:N39"/>
    <mergeCell ref="B38:N38"/>
    <mergeCell ref="B23:N23"/>
    <mergeCell ref="B24:N24"/>
    <mergeCell ref="B25:N25"/>
    <mergeCell ref="B28:N28"/>
    <mergeCell ref="B29:N29"/>
    <mergeCell ref="B30:N30"/>
    <mergeCell ref="C36:J36"/>
    <mergeCell ref="B31:N31"/>
    <mergeCell ref="B33:J33"/>
    <mergeCell ref="B34:N34"/>
    <mergeCell ref="C37:J3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A181C-9A29-4B2C-8F39-BD27EF973C56}">
  <sheetPr codeName="Blad16"/>
  <dimension ref="A1:GY485"/>
  <sheetViews>
    <sheetView tabSelected="1" zoomScale="70" zoomScaleNormal="70" workbookViewId="0">
      <selection activeCell="H25" sqref="H25"/>
    </sheetView>
  </sheetViews>
  <sheetFormatPr defaultColWidth="8.88671875" defaultRowHeight="12.6" x14ac:dyDescent="0.3"/>
  <cols>
    <col min="1" max="1" width="3.6640625" style="131" customWidth="1"/>
    <col min="2" max="2" width="12.109375" style="132" customWidth="1"/>
    <col min="3" max="3" width="5.109375" style="132" customWidth="1"/>
    <col min="4" max="4" width="36.88671875" style="132" customWidth="1"/>
    <col min="5" max="5" width="12.6640625" style="132" customWidth="1"/>
    <col min="6" max="6" width="19.6640625" style="132" customWidth="1"/>
    <col min="7" max="7" width="12.5546875" style="132" customWidth="1"/>
    <col min="8" max="8" width="15.44140625" style="132" customWidth="1"/>
    <col min="9" max="11" width="19.6640625" style="132" customWidth="1"/>
    <col min="12" max="13" width="19.6640625" style="153" customWidth="1"/>
    <col min="14" max="14" width="22.6640625" style="153" customWidth="1"/>
    <col min="15" max="15" width="3.6640625" style="132" customWidth="1"/>
    <col min="16" max="16" width="10.6640625" style="131" customWidth="1"/>
    <col min="17" max="207" width="8.88671875" style="131"/>
    <col min="208" max="16384" width="8.88671875" style="132"/>
  </cols>
  <sheetData>
    <row r="1" spans="2:207" s="131" customFormat="1" ht="20.100000000000001" customHeight="1" x14ac:dyDescent="0.3">
      <c r="B1" s="62"/>
      <c r="C1" s="62"/>
      <c r="D1" s="62"/>
      <c r="E1" s="62"/>
      <c r="F1" s="62"/>
      <c r="G1" s="62"/>
      <c r="H1" s="62"/>
      <c r="I1" s="62"/>
      <c r="J1" s="62"/>
      <c r="K1" s="62"/>
      <c r="L1" s="63"/>
      <c r="M1" s="63"/>
      <c r="N1" s="63"/>
      <c r="O1" s="129"/>
    </row>
    <row r="2" spans="2:207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8"/>
      <c r="O2" s="131"/>
    </row>
    <row r="3" spans="2:207" ht="20.100000000000001" customHeight="1" x14ac:dyDescent="0.35">
      <c r="B3" s="159" t="s">
        <v>65</v>
      </c>
      <c r="C3" s="197"/>
      <c r="D3" s="198"/>
      <c r="E3" s="199"/>
      <c r="F3" s="199"/>
      <c r="G3" s="199"/>
      <c r="H3" s="197"/>
      <c r="I3" s="197"/>
      <c r="J3" s="197"/>
      <c r="K3" s="197"/>
      <c r="L3" s="197"/>
      <c r="M3" s="197"/>
      <c r="N3" s="160"/>
      <c r="O3" s="131"/>
    </row>
    <row r="4" spans="2:207" ht="20.100000000000001" customHeight="1" x14ac:dyDescent="0.3">
      <c r="B4" s="161" t="s">
        <v>66</v>
      </c>
      <c r="C4" s="198"/>
      <c r="D4" s="198"/>
      <c r="E4" s="199"/>
      <c r="F4" s="199"/>
      <c r="G4" s="199"/>
      <c r="H4" s="198"/>
      <c r="I4" s="198"/>
      <c r="J4" s="198"/>
      <c r="K4" s="198"/>
      <c r="L4" s="198"/>
      <c r="M4" s="198"/>
      <c r="N4" s="162"/>
      <c r="O4" s="131"/>
    </row>
    <row r="5" spans="2:207" ht="20.100000000000001" customHeight="1" x14ac:dyDescent="0.3">
      <c r="B5" s="163" t="s">
        <v>67</v>
      </c>
      <c r="C5" s="200">
        <v>13</v>
      </c>
      <c r="D5" s="201" t="s">
        <v>97</v>
      </c>
      <c r="E5" s="199"/>
      <c r="F5" s="199"/>
      <c r="G5" s="199"/>
      <c r="H5" s="198"/>
      <c r="I5" s="198"/>
      <c r="J5" s="198"/>
      <c r="K5" s="198"/>
      <c r="L5" s="198"/>
      <c r="M5" s="198"/>
      <c r="N5" s="162"/>
      <c r="O5" s="131"/>
    </row>
    <row r="6" spans="2:207" ht="20.100000000000001" customHeight="1" x14ac:dyDescent="0.2">
      <c r="B6" s="164" t="s">
        <v>68</v>
      </c>
      <c r="C6" s="198"/>
      <c r="D6" s="198"/>
      <c r="E6" s="199"/>
      <c r="F6" s="199"/>
      <c r="G6" s="199"/>
      <c r="H6" s="198"/>
      <c r="I6" s="198"/>
      <c r="J6" s="198"/>
      <c r="K6" s="198"/>
      <c r="L6" s="198"/>
      <c r="M6" s="198"/>
      <c r="N6" s="162"/>
      <c r="O6" s="131"/>
    </row>
    <row r="7" spans="2:207" ht="20.100000000000001" customHeight="1" x14ac:dyDescent="0.2">
      <c r="B7" s="202" t="s">
        <v>131</v>
      </c>
      <c r="C7" s="198"/>
      <c r="D7" s="198"/>
      <c r="E7" s="199"/>
      <c r="F7" s="199"/>
      <c r="G7" s="199"/>
      <c r="H7" s="198"/>
      <c r="I7" s="198"/>
      <c r="J7" s="198"/>
      <c r="K7" s="198"/>
      <c r="L7" s="198"/>
      <c r="M7" s="198"/>
      <c r="N7" s="162"/>
      <c r="O7" s="131"/>
    </row>
    <row r="8" spans="2:207" ht="20.100000000000001" customHeight="1" x14ac:dyDescent="0.2">
      <c r="B8" s="204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70"/>
      <c r="O8" s="131"/>
      <c r="GX8" s="132"/>
      <c r="GY8" s="132"/>
    </row>
    <row r="9" spans="2:207" s="63" customFormat="1" ht="20.100000000000001" customHeight="1" x14ac:dyDescent="0.3">
      <c r="B9" s="175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7"/>
      <c r="O9" s="131"/>
    </row>
    <row r="10" spans="2:207" s="63" customFormat="1" ht="20.100000000000001" customHeight="1" x14ac:dyDescent="0.3">
      <c r="B10" s="178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79"/>
      <c r="O10" s="131"/>
    </row>
    <row r="11" spans="2:207" s="63" customFormat="1" ht="20.100000000000001" customHeight="1" x14ac:dyDescent="0.3">
      <c r="B11" s="317" t="s">
        <v>129</v>
      </c>
      <c r="C11" s="318"/>
      <c r="D11" s="318"/>
      <c r="E11" s="318"/>
      <c r="F11" s="319"/>
      <c r="G11" s="319"/>
      <c r="H11" s="319"/>
      <c r="I11" s="183"/>
      <c r="J11" s="75"/>
      <c r="K11" s="203" t="s">
        <v>72</v>
      </c>
      <c r="L11" s="183"/>
      <c r="M11" s="183"/>
      <c r="N11" s="179"/>
      <c r="O11" s="131"/>
    </row>
    <row r="12" spans="2:207" s="63" customFormat="1" ht="20.100000000000001" customHeight="1" x14ac:dyDescent="0.3">
      <c r="B12" s="321" t="s">
        <v>132</v>
      </c>
      <c r="C12" s="322"/>
      <c r="D12" s="322"/>
      <c r="E12" s="323"/>
      <c r="F12" s="324"/>
      <c r="G12" s="325"/>
      <c r="H12" s="326"/>
      <c r="I12" s="251"/>
      <c r="J12" s="252" t="s">
        <v>133</v>
      </c>
      <c r="K12" s="72"/>
      <c r="L12" s="251"/>
      <c r="M12" s="251"/>
      <c r="N12" s="179"/>
      <c r="O12" s="131"/>
    </row>
    <row r="13" spans="2:207" s="63" customFormat="1" ht="20.100000000000001" customHeight="1" x14ac:dyDescent="0.3">
      <c r="B13" s="253"/>
      <c r="C13" s="254"/>
      <c r="D13" s="327" t="s">
        <v>134</v>
      </c>
      <c r="E13" s="327"/>
      <c r="F13" s="324"/>
      <c r="G13" s="325"/>
      <c r="H13" s="326"/>
      <c r="I13" s="251"/>
      <c r="J13" s="252" t="s">
        <v>135</v>
      </c>
      <c r="K13" s="72"/>
      <c r="L13" s="251"/>
      <c r="M13" s="251"/>
      <c r="N13" s="179"/>
      <c r="O13" s="131"/>
    </row>
    <row r="14" spans="2:207" s="63" customFormat="1" ht="20.100000000000001" customHeight="1" x14ac:dyDescent="0.3">
      <c r="B14" s="255"/>
      <c r="C14" s="256"/>
      <c r="D14" s="328"/>
      <c r="E14" s="328"/>
      <c r="F14" s="329"/>
      <c r="G14" s="330"/>
      <c r="H14" s="331"/>
      <c r="I14" s="251"/>
      <c r="J14" s="252" t="s">
        <v>136</v>
      </c>
      <c r="K14" s="72"/>
      <c r="L14" s="251"/>
      <c r="M14" s="251"/>
      <c r="N14" s="179"/>
      <c r="O14" s="131"/>
    </row>
    <row r="15" spans="2:207" s="63" customFormat="1" ht="20.100000000000001" customHeight="1" x14ac:dyDescent="0.3">
      <c r="B15" s="178"/>
      <c r="C15" s="251"/>
      <c r="D15" s="251"/>
      <c r="E15" s="251"/>
      <c r="F15" s="329"/>
      <c r="G15" s="330"/>
      <c r="H15" s="331"/>
      <c r="I15" s="251"/>
      <c r="J15" s="72"/>
      <c r="K15" s="72"/>
      <c r="L15" s="251"/>
      <c r="M15" s="251"/>
      <c r="N15" s="179"/>
      <c r="O15" s="131"/>
    </row>
    <row r="16" spans="2:207" s="63" customFormat="1" ht="20.100000000000001" customHeight="1" x14ac:dyDescent="0.3">
      <c r="B16" s="178"/>
      <c r="C16" s="251"/>
      <c r="D16" s="251"/>
      <c r="E16" s="251"/>
      <c r="F16" s="332"/>
      <c r="G16" s="333"/>
      <c r="H16" s="334"/>
      <c r="I16" s="251"/>
      <c r="J16" s="251"/>
      <c r="K16" s="251"/>
      <c r="L16" s="251"/>
      <c r="M16" s="251"/>
      <c r="N16" s="179"/>
      <c r="O16" s="131"/>
    </row>
    <row r="17" spans="2:15" s="63" customFormat="1" ht="20.100000000000001" customHeight="1" x14ac:dyDescent="0.3">
      <c r="B17" s="178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79"/>
      <c r="O17" s="131"/>
    </row>
    <row r="18" spans="2:15" s="63" customFormat="1" ht="20.100000000000001" customHeight="1" x14ac:dyDescent="0.3">
      <c r="B18" s="178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79"/>
      <c r="O18" s="131"/>
    </row>
    <row r="19" spans="2:15" s="63" customFormat="1" ht="24.9" customHeight="1" x14ac:dyDescent="0.3">
      <c r="B19" s="309" t="s">
        <v>98</v>
      </c>
      <c r="C19" s="309"/>
      <c r="D19" s="309"/>
      <c r="E19" s="309"/>
      <c r="F19" s="133">
        <v>7500000</v>
      </c>
      <c r="G19" s="205">
        <f>SUM(G24:G26)+G30</f>
        <v>1</v>
      </c>
      <c r="H19" s="183"/>
      <c r="I19" s="183"/>
      <c r="J19" s="183"/>
      <c r="K19" s="183"/>
      <c r="L19" s="183"/>
      <c r="M19" s="183"/>
      <c r="N19" s="179"/>
      <c r="O19" s="131"/>
    </row>
    <row r="20" spans="2:15" s="63" customFormat="1" ht="20.100000000000001" customHeight="1" x14ac:dyDescent="0.3">
      <c r="B20" s="178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79"/>
      <c r="O20" s="131"/>
    </row>
    <row r="21" spans="2:15" s="63" customFormat="1" ht="20.100000000000001" customHeight="1" x14ac:dyDescent="0.3">
      <c r="B21" s="180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2"/>
      <c r="O21" s="131"/>
    </row>
    <row r="22" spans="2:15" s="63" customFormat="1" ht="30" customHeight="1" x14ac:dyDescent="0.3">
      <c r="B22" s="305" t="s">
        <v>99</v>
      </c>
      <c r="C22" s="305"/>
      <c r="D22" s="305"/>
      <c r="E22" s="305"/>
      <c r="F22" s="305" t="s">
        <v>100</v>
      </c>
      <c r="G22" s="305"/>
      <c r="H22" s="320" t="s">
        <v>101</v>
      </c>
      <c r="I22" s="310"/>
      <c r="J22" s="306"/>
      <c r="K22" s="312"/>
      <c r="L22" s="312"/>
      <c r="M22" s="313"/>
      <c r="N22" s="309" t="s">
        <v>102</v>
      </c>
      <c r="O22" s="131"/>
    </row>
    <row r="23" spans="2:15" s="63" customFormat="1" ht="30" customHeight="1" x14ac:dyDescent="0.3">
      <c r="B23" s="305"/>
      <c r="C23" s="305"/>
      <c r="D23" s="305"/>
      <c r="E23" s="305"/>
      <c r="F23" s="264" t="s">
        <v>103</v>
      </c>
      <c r="G23" s="264" t="s">
        <v>104</v>
      </c>
      <c r="H23" s="320"/>
      <c r="I23" s="311"/>
      <c r="J23" s="307"/>
      <c r="K23" s="265"/>
      <c r="L23" s="265"/>
      <c r="M23" s="314"/>
      <c r="N23" s="309"/>
      <c r="O23" s="131"/>
    </row>
    <row r="24" spans="2:15" s="63" customFormat="1" ht="30" customHeight="1" x14ac:dyDescent="0.3">
      <c r="B24" s="304" t="s">
        <v>141</v>
      </c>
      <c r="C24" s="304"/>
      <c r="D24" s="304"/>
      <c r="E24" s="304"/>
      <c r="F24" s="133">
        <f>+$F$19*G24</f>
        <v>3375000</v>
      </c>
      <c r="G24" s="205">
        <v>0.45</v>
      </c>
      <c r="H24" s="209"/>
      <c r="I24" s="134"/>
      <c r="J24" s="134"/>
      <c r="K24" s="134"/>
      <c r="L24" s="134"/>
      <c r="M24" s="134"/>
      <c r="N24" s="135">
        <f>IF(H24="",0,+F24*(1-H24))</f>
        <v>0</v>
      </c>
      <c r="O24" s="131"/>
    </row>
    <row r="25" spans="2:15" s="131" customFormat="1" ht="30" customHeight="1" x14ac:dyDescent="0.3">
      <c r="B25" s="304" t="s">
        <v>146</v>
      </c>
      <c r="C25" s="304"/>
      <c r="D25" s="304"/>
      <c r="E25" s="304"/>
      <c r="F25" s="133">
        <f>+$F$19*G25</f>
        <v>750000</v>
      </c>
      <c r="G25" s="205">
        <v>0.1</v>
      </c>
      <c r="H25" s="209"/>
      <c r="I25" s="134"/>
      <c r="J25" s="134"/>
      <c r="K25" s="134"/>
      <c r="L25" s="134"/>
      <c r="M25" s="134"/>
      <c r="N25" s="135">
        <f>IF(H25="",0,+F25*(1-H25))</f>
        <v>0</v>
      </c>
      <c r="O25" s="63"/>
    </row>
    <row r="26" spans="2:15" s="131" customFormat="1" ht="30" customHeight="1" x14ac:dyDescent="0.3">
      <c r="B26" s="304" t="s">
        <v>142</v>
      </c>
      <c r="C26" s="304"/>
      <c r="D26" s="304"/>
      <c r="E26" s="304"/>
      <c r="F26" s="133">
        <f>+$F$19*G26</f>
        <v>3000000</v>
      </c>
      <c r="G26" s="205">
        <v>0.4</v>
      </c>
      <c r="H26" s="209"/>
      <c r="I26" s="136"/>
      <c r="J26" s="137"/>
      <c r="K26" s="137"/>
      <c r="L26" s="137"/>
      <c r="M26" s="138"/>
      <c r="N26" s="135">
        <f>IF(H26="",0,+F26*(1-H26))</f>
        <v>0</v>
      </c>
      <c r="O26" s="63"/>
    </row>
    <row r="27" spans="2:15" s="131" customFormat="1" ht="20.100000000000001" customHeight="1" x14ac:dyDescent="0.3">
      <c r="B27" s="184"/>
      <c r="C27" s="185"/>
      <c r="D27" s="185"/>
      <c r="E27" s="185"/>
      <c r="F27" s="185"/>
      <c r="G27" s="185"/>
      <c r="H27" s="186"/>
      <c r="I27" s="186"/>
      <c r="J27" s="186"/>
      <c r="K27" s="186"/>
      <c r="L27" s="186"/>
      <c r="M27" s="186"/>
      <c r="N27" s="187"/>
      <c r="O27" s="63"/>
    </row>
    <row r="28" spans="2:15" s="131" customFormat="1" ht="24.9" customHeight="1" x14ac:dyDescent="0.3">
      <c r="B28" s="305" t="s">
        <v>99</v>
      </c>
      <c r="C28" s="305"/>
      <c r="D28" s="305"/>
      <c r="E28" s="305"/>
      <c r="F28" s="308" t="s">
        <v>100</v>
      </c>
      <c r="G28" s="305"/>
      <c r="H28" s="309" t="s">
        <v>105</v>
      </c>
      <c r="I28" s="301" t="s">
        <v>106</v>
      </c>
      <c r="J28" s="302" t="s">
        <v>107</v>
      </c>
      <c r="K28" s="315" t="s">
        <v>108</v>
      </c>
      <c r="L28" s="316"/>
      <c r="M28" s="313" t="s">
        <v>109</v>
      </c>
      <c r="N28" s="302" t="s">
        <v>110</v>
      </c>
      <c r="O28" s="63"/>
    </row>
    <row r="29" spans="2:15" s="131" customFormat="1" ht="24.9" customHeight="1" x14ac:dyDescent="0.3">
      <c r="B29" s="305"/>
      <c r="C29" s="305"/>
      <c r="D29" s="305"/>
      <c r="E29" s="305"/>
      <c r="F29" s="266" t="s">
        <v>111</v>
      </c>
      <c r="G29" s="264" t="s">
        <v>104</v>
      </c>
      <c r="H29" s="309"/>
      <c r="I29" s="301"/>
      <c r="J29" s="303"/>
      <c r="K29" s="139" t="s">
        <v>112</v>
      </c>
      <c r="L29" s="140" t="s">
        <v>113</v>
      </c>
      <c r="M29" s="314"/>
      <c r="N29" s="303"/>
      <c r="O29" s="63"/>
    </row>
    <row r="30" spans="2:15" s="131" customFormat="1" ht="30" customHeight="1" x14ac:dyDescent="0.3">
      <c r="B30" s="304" t="s">
        <v>143</v>
      </c>
      <c r="C30" s="304"/>
      <c r="D30" s="304"/>
      <c r="E30" s="298"/>
      <c r="F30" s="133">
        <f>G30*F19</f>
        <v>375000</v>
      </c>
      <c r="G30" s="205">
        <v>0.05</v>
      </c>
      <c r="H30" s="141">
        <f>F30/I30</f>
        <v>3750</v>
      </c>
      <c r="I30" s="142">
        <v>100</v>
      </c>
      <c r="J30" s="210"/>
      <c r="K30" s="143"/>
      <c r="L30" s="206"/>
      <c r="M30" s="144"/>
      <c r="N30" s="135">
        <f>H30*J30</f>
        <v>0</v>
      </c>
      <c r="O30" s="63"/>
    </row>
    <row r="31" spans="2:15" s="131" customFormat="1" ht="30" customHeight="1" x14ac:dyDescent="0.3">
      <c r="B31" s="298" t="s">
        <v>114</v>
      </c>
      <c r="C31" s="299"/>
      <c r="D31" s="299"/>
      <c r="E31" s="300"/>
      <c r="F31" s="145"/>
      <c r="G31" s="146"/>
      <c r="H31" s="147">
        <f>+H30</f>
        <v>3750</v>
      </c>
      <c r="I31" s="145"/>
      <c r="J31" s="146"/>
      <c r="K31" s="207" t="str">
        <f>IF(J30="","",'Bonus-Malus'!E12)</f>
        <v/>
      </c>
      <c r="L31" s="208" t="str">
        <f>IF(ISBLANK(J30),"",+I30*K31)</f>
        <v/>
      </c>
      <c r="M31" s="135" t="str">
        <f>IF(ISBLANK(J30),"",+J30+L31)</f>
        <v/>
      </c>
      <c r="N31" s="135">
        <f>IF(ISERROR(H31*L31),0,H31*L31)</f>
        <v>0</v>
      </c>
      <c r="O31" s="63"/>
    </row>
    <row r="32" spans="2:15" s="131" customFormat="1" ht="20.100000000000001" customHeight="1" x14ac:dyDescent="0.3">
      <c r="B32" s="18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52"/>
      <c r="N32" s="189"/>
      <c r="O32" s="63"/>
    </row>
    <row r="33" spans="2:15" s="131" customFormat="1" ht="20.100000000000001" customHeight="1" x14ac:dyDescent="0.3">
      <c r="B33" s="188"/>
      <c r="C33" s="148"/>
      <c r="D33" s="148"/>
      <c r="E33" s="148"/>
      <c r="F33" s="149"/>
      <c r="G33" s="190"/>
      <c r="H33" s="150"/>
      <c r="I33" s="151"/>
      <c r="J33" s="149"/>
      <c r="K33" s="191"/>
      <c r="L33" s="192"/>
      <c r="M33" s="192"/>
      <c r="N33" s="189"/>
      <c r="O33" s="63"/>
    </row>
    <row r="34" spans="2:15" s="131" customFormat="1" ht="20.100000000000001" customHeight="1" x14ac:dyDescent="0.35">
      <c r="B34" s="193"/>
      <c r="C34" s="194"/>
      <c r="D34" s="194"/>
      <c r="E34" s="194"/>
      <c r="F34" s="194"/>
      <c r="G34" s="194"/>
      <c r="H34" s="194"/>
      <c r="I34" s="194"/>
      <c r="J34" s="194"/>
      <c r="K34" s="194"/>
      <c r="L34" s="194"/>
      <c r="M34" s="195" t="s">
        <v>130</v>
      </c>
      <c r="N34" s="196">
        <f>SUM(N24:N31)</f>
        <v>0</v>
      </c>
      <c r="O34" s="63"/>
    </row>
    <row r="35" spans="2:15" s="131" customFormat="1" ht="20.100000000000001" customHeight="1" x14ac:dyDescent="0.3">
      <c r="B35" s="175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7"/>
    </row>
    <row r="36" spans="2:15" s="131" customFormat="1" ht="20.100000000000001" customHeight="1" x14ac:dyDescent="0.3">
      <c r="B36" s="180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2"/>
    </row>
    <row r="37" spans="2:15" s="131" customFormat="1" x14ac:dyDescent="0.3"/>
    <row r="38" spans="2:15" s="131" customFormat="1" x14ac:dyDescent="0.3"/>
    <row r="39" spans="2:15" s="131" customFormat="1" x14ac:dyDescent="0.3"/>
    <row r="40" spans="2:15" s="131" customFormat="1" x14ac:dyDescent="0.3"/>
    <row r="41" spans="2:15" s="131" customFormat="1" x14ac:dyDescent="0.3"/>
    <row r="42" spans="2:15" s="131" customFormat="1" x14ac:dyDescent="0.3"/>
    <row r="43" spans="2:15" s="131" customFormat="1" x14ac:dyDescent="0.3"/>
    <row r="44" spans="2:15" s="131" customFormat="1" x14ac:dyDescent="0.3"/>
    <row r="45" spans="2:15" s="131" customFormat="1" x14ac:dyDescent="0.3"/>
    <row r="46" spans="2:15" s="131" customFormat="1" x14ac:dyDescent="0.3"/>
    <row r="47" spans="2:15" s="131" customFormat="1" x14ac:dyDescent="0.3"/>
    <row r="48" spans="2:15" s="131" customFormat="1" x14ac:dyDescent="0.3"/>
    <row r="49" s="131" customFormat="1" x14ac:dyDescent="0.3"/>
    <row r="50" s="131" customFormat="1" x14ac:dyDescent="0.3"/>
    <row r="51" s="131" customFormat="1" x14ac:dyDescent="0.3"/>
    <row r="52" s="131" customFormat="1" x14ac:dyDescent="0.3"/>
    <row r="53" s="131" customFormat="1" x14ac:dyDescent="0.3"/>
    <row r="54" s="131" customFormat="1" x14ac:dyDescent="0.3"/>
    <row r="55" s="131" customFormat="1" x14ac:dyDescent="0.3"/>
    <row r="56" s="131" customFormat="1" x14ac:dyDescent="0.3"/>
    <row r="57" s="131" customFormat="1" x14ac:dyDescent="0.3"/>
    <row r="58" s="131" customFormat="1" x14ac:dyDescent="0.3"/>
    <row r="59" s="131" customFormat="1" x14ac:dyDescent="0.3"/>
    <row r="60" s="131" customFormat="1" x14ac:dyDescent="0.3"/>
    <row r="61" s="131" customFormat="1" x14ac:dyDescent="0.3"/>
    <row r="62" s="131" customFormat="1" x14ac:dyDescent="0.3"/>
    <row r="63" s="131" customFormat="1" x14ac:dyDescent="0.3"/>
    <row r="64" s="131" customFormat="1" x14ac:dyDescent="0.3"/>
    <row r="65" s="131" customFormat="1" x14ac:dyDescent="0.3"/>
    <row r="66" s="131" customFormat="1" x14ac:dyDescent="0.3"/>
    <row r="67" s="131" customFormat="1" x14ac:dyDescent="0.3"/>
    <row r="68" s="131" customFormat="1" x14ac:dyDescent="0.3"/>
    <row r="69" s="131" customFormat="1" x14ac:dyDescent="0.3"/>
    <row r="70" s="131" customFormat="1" x14ac:dyDescent="0.3"/>
    <row r="71" s="131" customFormat="1" x14ac:dyDescent="0.3"/>
    <row r="72" s="131" customFormat="1" x14ac:dyDescent="0.3"/>
    <row r="73" s="131" customFormat="1" x14ac:dyDescent="0.3"/>
    <row r="74" s="131" customFormat="1" x14ac:dyDescent="0.3"/>
    <row r="75" s="131" customFormat="1" x14ac:dyDescent="0.3"/>
    <row r="76" s="131" customFormat="1" x14ac:dyDescent="0.3"/>
    <row r="77" s="131" customFormat="1" x14ac:dyDescent="0.3"/>
    <row r="78" s="131" customFormat="1" x14ac:dyDescent="0.3"/>
    <row r="79" s="131" customFormat="1" x14ac:dyDescent="0.3"/>
    <row r="80" s="131" customFormat="1" x14ac:dyDescent="0.3"/>
    <row r="81" s="131" customFormat="1" x14ac:dyDescent="0.3"/>
    <row r="82" s="131" customFormat="1" x14ac:dyDescent="0.3"/>
    <row r="83" s="131" customFormat="1" x14ac:dyDescent="0.3"/>
    <row r="84" s="131" customFormat="1" x14ac:dyDescent="0.3"/>
    <row r="85" s="131" customFormat="1" x14ac:dyDescent="0.3"/>
    <row r="86" s="131" customFormat="1" x14ac:dyDescent="0.3"/>
    <row r="87" s="131" customFormat="1" x14ac:dyDescent="0.3"/>
    <row r="88" s="131" customFormat="1" x14ac:dyDescent="0.3"/>
    <row r="89" s="131" customFormat="1" x14ac:dyDescent="0.3"/>
    <row r="90" s="131" customFormat="1" x14ac:dyDescent="0.3"/>
    <row r="91" s="131" customFormat="1" x14ac:dyDescent="0.3"/>
    <row r="92" s="131" customFormat="1" x14ac:dyDescent="0.3"/>
    <row r="93" s="131" customFormat="1" x14ac:dyDescent="0.3"/>
    <row r="94" s="131" customFormat="1" x14ac:dyDescent="0.3"/>
    <row r="95" s="131" customFormat="1" x14ac:dyDescent="0.3"/>
    <row r="96" s="131" customFormat="1" x14ac:dyDescent="0.3"/>
    <row r="97" s="131" customFormat="1" x14ac:dyDescent="0.3"/>
    <row r="98" s="131" customFormat="1" x14ac:dyDescent="0.3"/>
    <row r="99" s="131" customFormat="1" x14ac:dyDescent="0.3"/>
    <row r="100" s="131" customFormat="1" x14ac:dyDescent="0.3"/>
    <row r="101" s="131" customFormat="1" x14ac:dyDescent="0.3"/>
    <row r="102" s="131" customFormat="1" x14ac:dyDescent="0.3"/>
    <row r="103" s="131" customFormat="1" x14ac:dyDescent="0.3"/>
    <row r="104" s="131" customFormat="1" x14ac:dyDescent="0.3"/>
    <row r="105" s="131" customFormat="1" x14ac:dyDescent="0.3"/>
    <row r="106" s="131" customFormat="1" x14ac:dyDescent="0.3"/>
    <row r="107" s="131" customFormat="1" x14ac:dyDescent="0.3"/>
    <row r="108" s="131" customFormat="1" x14ac:dyDescent="0.3"/>
    <row r="109" s="131" customFormat="1" x14ac:dyDescent="0.3"/>
    <row r="110" s="131" customFormat="1" x14ac:dyDescent="0.3"/>
    <row r="111" s="131" customFormat="1" x14ac:dyDescent="0.3"/>
    <row r="112" s="131" customFormat="1" x14ac:dyDescent="0.3"/>
    <row r="113" s="131" customFormat="1" x14ac:dyDescent="0.3"/>
    <row r="114" s="131" customFormat="1" x14ac:dyDescent="0.3"/>
    <row r="115" s="131" customFormat="1" x14ac:dyDescent="0.3"/>
    <row r="116" s="131" customFormat="1" x14ac:dyDescent="0.3"/>
    <row r="117" s="131" customFormat="1" x14ac:dyDescent="0.3"/>
    <row r="118" s="131" customFormat="1" x14ac:dyDescent="0.3"/>
    <row r="119" s="131" customFormat="1" x14ac:dyDescent="0.3"/>
    <row r="120" s="131" customFormat="1" x14ac:dyDescent="0.3"/>
    <row r="121" s="131" customFormat="1" x14ac:dyDescent="0.3"/>
    <row r="122" s="131" customFormat="1" x14ac:dyDescent="0.3"/>
    <row r="123" s="131" customFormat="1" x14ac:dyDescent="0.3"/>
    <row r="124" s="131" customFormat="1" x14ac:dyDescent="0.3"/>
    <row r="125" s="131" customFormat="1" x14ac:dyDescent="0.3"/>
    <row r="126" s="131" customFormat="1" x14ac:dyDescent="0.3"/>
    <row r="127" s="131" customFormat="1" x14ac:dyDescent="0.3"/>
    <row r="128" s="131" customFormat="1" x14ac:dyDescent="0.3"/>
    <row r="129" s="131" customFormat="1" x14ac:dyDescent="0.3"/>
    <row r="130" s="131" customFormat="1" x14ac:dyDescent="0.3"/>
    <row r="131" s="131" customFormat="1" x14ac:dyDescent="0.3"/>
    <row r="132" s="131" customFormat="1" x14ac:dyDescent="0.3"/>
    <row r="133" s="131" customFormat="1" x14ac:dyDescent="0.3"/>
    <row r="134" s="131" customFormat="1" x14ac:dyDescent="0.3"/>
    <row r="135" s="131" customFormat="1" x14ac:dyDescent="0.3"/>
    <row r="136" s="131" customFormat="1" x14ac:dyDescent="0.3"/>
    <row r="137" s="131" customFormat="1" x14ac:dyDescent="0.3"/>
    <row r="138" s="131" customFormat="1" x14ac:dyDescent="0.3"/>
    <row r="139" s="131" customFormat="1" x14ac:dyDescent="0.3"/>
    <row r="140" s="131" customFormat="1" x14ac:dyDescent="0.3"/>
    <row r="141" s="131" customFormat="1" x14ac:dyDescent="0.3"/>
    <row r="142" s="131" customFormat="1" x14ac:dyDescent="0.3"/>
    <row r="143" s="131" customFormat="1" x14ac:dyDescent="0.3"/>
    <row r="144" s="131" customFormat="1" x14ac:dyDescent="0.3"/>
    <row r="145" s="131" customFormat="1" x14ac:dyDescent="0.3"/>
    <row r="146" s="131" customFormat="1" x14ac:dyDescent="0.3"/>
    <row r="147" s="131" customFormat="1" x14ac:dyDescent="0.3"/>
    <row r="148" s="131" customFormat="1" x14ac:dyDescent="0.3"/>
    <row r="149" s="131" customFormat="1" x14ac:dyDescent="0.3"/>
    <row r="150" s="131" customFormat="1" x14ac:dyDescent="0.3"/>
    <row r="151" s="131" customFormat="1" x14ac:dyDescent="0.3"/>
    <row r="152" s="131" customFormat="1" x14ac:dyDescent="0.3"/>
    <row r="153" s="131" customFormat="1" x14ac:dyDescent="0.3"/>
    <row r="154" s="131" customFormat="1" x14ac:dyDescent="0.3"/>
    <row r="155" s="131" customFormat="1" x14ac:dyDescent="0.3"/>
    <row r="156" s="131" customFormat="1" x14ac:dyDescent="0.3"/>
    <row r="157" s="131" customFormat="1" x14ac:dyDescent="0.3"/>
    <row r="158" s="131" customFormat="1" x14ac:dyDescent="0.3"/>
    <row r="159" s="131" customFormat="1" x14ac:dyDescent="0.3"/>
    <row r="160" s="131" customFormat="1" x14ac:dyDescent="0.3"/>
    <row r="161" s="131" customFormat="1" x14ac:dyDescent="0.3"/>
    <row r="162" s="131" customFormat="1" x14ac:dyDescent="0.3"/>
    <row r="163" s="131" customFormat="1" x14ac:dyDescent="0.3"/>
    <row r="164" s="131" customFormat="1" x14ac:dyDescent="0.3"/>
    <row r="165" s="131" customFormat="1" x14ac:dyDescent="0.3"/>
    <row r="166" s="131" customFormat="1" x14ac:dyDescent="0.3"/>
    <row r="167" s="131" customFormat="1" x14ac:dyDescent="0.3"/>
    <row r="168" s="131" customFormat="1" x14ac:dyDescent="0.3"/>
    <row r="169" s="131" customFormat="1" x14ac:dyDescent="0.3"/>
    <row r="170" s="131" customFormat="1" x14ac:dyDescent="0.3"/>
    <row r="171" s="131" customFormat="1" x14ac:dyDescent="0.3"/>
    <row r="172" s="131" customFormat="1" x14ac:dyDescent="0.3"/>
    <row r="173" s="131" customFormat="1" x14ac:dyDescent="0.3"/>
    <row r="174" s="131" customFormat="1" x14ac:dyDescent="0.3"/>
    <row r="175" s="131" customFormat="1" x14ac:dyDescent="0.3"/>
    <row r="176" s="131" customFormat="1" x14ac:dyDescent="0.3"/>
    <row r="177" s="131" customFormat="1" x14ac:dyDescent="0.3"/>
    <row r="178" s="131" customFormat="1" x14ac:dyDescent="0.3"/>
    <row r="179" s="131" customFormat="1" x14ac:dyDescent="0.3"/>
    <row r="180" s="131" customFormat="1" x14ac:dyDescent="0.3"/>
    <row r="181" s="131" customFormat="1" x14ac:dyDescent="0.3"/>
    <row r="182" s="131" customFormat="1" x14ac:dyDescent="0.3"/>
    <row r="183" s="131" customFormat="1" x14ac:dyDescent="0.3"/>
    <row r="184" s="131" customFormat="1" x14ac:dyDescent="0.3"/>
    <row r="185" s="131" customFormat="1" x14ac:dyDescent="0.3"/>
    <row r="186" s="131" customFormat="1" x14ac:dyDescent="0.3"/>
    <row r="187" s="131" customFormat="1" x14ac:dyDescent="0.3"/>
    <row r="188" s="131" customFormat="1" x14ac:dyDescent="0.3"/>
    <row r="189" s="131" customFormat="1" x14ac:dyDescent="0.3"/>
    <row r="190" s="131" customFormat="1" x14ac:dyDescent="0.3"/>
    <row r="191" s="131" customFormat="1" x14ac:dyDescent="0.3"/>
    <row r="192" s="131" customFormat="1" x14ac:dyDescent="0.3"/>
    <row r="193" s="131" customFormat="1" x14ac:dyDescent="0.3"/>
    <row r="194" s="131" customFormat="1" x14ac:dyDescent="0.3"/>
    <row r="195" s="131" customFormat="1" x14ac:dyDescent="0.3"/>
    <row r="196" s="131" customFormat="1" x14ac:dyDescent="0.3"/>
    <row r="197" s="131" customFormat="1" x14ac:dyDescent="0.3"/>
    <row r="198" s="131" customFormat="1" x14ac:dyDescent="0.3"/>
    <row r="199" s="131" customFormat="1" x14ac:dyDescent="0.3"/>
    <row r="200" s="131" customFormat="1" x14ac:dyDescent="0.3"/>
    <row r="201" s="131" customFormat="1" x14ac:dyDescent="0.3"/>
    <row r="202" s="131" customFormat="1" x14ac:dyDescent="0.3"/>
    <row r="203" s="131" customFormat="1" x14ac:dyDescent="0.3"/>
    <row r="204" s="131" customFormat="1" x14ac:dyDescent="0.3"/>
    <row r="205" s="131" customFormat="1" x14ac:dyDescent="0.3"/>
    <row r="206" s="131" customFormat="1" x14ac:dyDescent="0.3"/>
    <row r="207" s="131" customFormat="1" x14ac:dyDescent="0.3"/>
    <row r="208" s="131" customFormat="1" x14ac:dyDescent="0.3"/>
    <row r="209" spans="12:14" s="131" customFormat="1" x14ac:dyDescent="0.3"/>
    <row r="210" spans="12:14" s="131" customFormat="1" x14ac:dyDescent="0.3">
      <c r="L210" s="63"/>
      <c r="M210" s="63"/>
      <c r="N210" s="63"/>
    </row>
    <row r="211" spans="12:14" s="131" customFormat="1" x14ac:dyDescent="0.3">
      <c r="L211" s="63"/>
      <c r="M211" s="63"/>
      <c r="N211" s="63"/>
    </row>
    <row r="212" spans="12:14" s="131" customFormat="1" x14ac:dyDescent="0.3">
      <c r="L212" s="63"/>
      <c r="M212" s="63"/>
      <c r="N212" s="63"/>
    </row>
    <row r="213" spans="12:14" s="131" customFormat="1" x14ac:dyDescent="0.3">
      <c r="L213" s="63"/>
      <c r="M213" s="63"/>
      <c r="N213" s="63"/>
    </row>
    <row r="214" spans="12:14" s="131" customFormat="1" x14ac:dyDescent="0.3">
      <c r="L214" s="63"/>
      <c r="M214" s="63"/>
      <c r="N214" s="63"/>
    </row>
    <row r="215" spans="12:14" s="131" customFormat="1" x14ac:dyDescent="0.3">
      <c r="L215" s="63"/>
      <c r="M215" s="63"/>
      <c r="N215" s="63"/>
    </row>
    <row r="216" spans="12:14" s="131" customFormat="1" x14ac:dyDescent="0.3">
      <c r="L216" s="63"/>
      <c r="M216" s="63"/>
      <c r="N216" s="63"/>
    </row>
    <row r="217" spans="12:14" s="131" customFormat="1" x14ac:dyDescent="0.3">
      <c r="L217" s="63"/>
      <c r="M217" s="63"/>
      <c r="N217" s="63"/>
    </row>
    <row r="218" spans="12:14" s="131" customFormat="1" x14ac:dyDescent="0.3">
      <c r="L218" s="63"/>
      <c r="M218" s="63"/>
      <c r="N218" s="63"/>
    </row>
    <row r="219" spans="12:14" s="131" customFormat="1" x14ac:dyDescent="0.3">
      <c r="L219" s="63"/>
      <c r="M219" s="63"/>
      <c r="N219" s="63"/>
    </row>
    <row r="220" spans="12:14" s="131" customFormat="1" x14ac:dyDescent="0.3">
      <c r="L220" s="63"/>
      <c r="M220" s="63"/>
      <c r="N220" s="63"/>
    </row>
    <row r="221" spans="12:14" s="131" customFormat="1" x14ac:dyDescent="0.3">
      <c r="L221" s="63"/>
      <c r="M221" s="63"/>
      <c r="N221" s="63"/>
    </row>
    <row r="222" spans="12:14" s="131" customFormat="1" x14ac:dyDescent="0.3">
      <c r="L222" s="63"/>
      <c r="M222" s="63"/>
      <c r="N222" s="63"/>
    </row>
    <row r="223" spans="12:14" s="131" customFormat="1" x14ac:dyDescent="0.3">
      <c r="L223" s="63"/>
      <c r="M223" s="63"/>
      <c r="N223" s="63"/>
    </row>
    <row r="224" spans="12:14" s="131" customFormat="1" x14ac:dyDescent="0.3">
      <c r="L224" s="63"/>
      <c r="M224" s="63"/>
      <c r="N224" s="63"/>
    </row>
    <row r="225" spans="12:14" s="131" customFormat="1" x14ac:dyDescent="0.3">
      <c r="L225" s="63"/>
      <c r="M225" s="63"/>
      <c r="N225" s="63"/>
    </row>
    <row r="226" spans="12:14" s="131" customFormat="1" x14ac:dyDescent="0.3">
      <c r="L226" s="63"/>
      <c r="M226" s="63"/>
      <c r="N226" s="63"/>
    </row>
    <row r="227" spans="12:14" s="131" customFormat="1" x14ac:dyDescent="0.3">
      <c r="L227" s="63"/>
      <c r="M227" s="63"/>
      <c r="N227" s="63"/>
    </row>
    <row r="228" spans="12:14" s="131" customFormat="1" x14ac:dyDescent="0.3">
      <c r="L228" s="63"/>
      <c r="M228" s="63"/>
      <c r="N228" s="63"/>
    </row>
    <row r="229" spans="12:14" s="131" customFormat="1" x14ac:dyDescent="0.3">
      <c r="L229" s="63"/>
      <c r="M229" s="63"/>
      <c r="N229" s="63"/>
    </row>
    <row r="230" spans="12:14" s="131" customFormat="1" x14ac:dyDescent="0.3">
      <c r="L230" s="63"/>
      <c r="M230" s="63"/>
      <c r="N230" s="63"/>
    </row>
    <row r="231" spans="12:14" s="131" customFormat="1" x14ac:dyDescent="0.3">
      <c r="L231" s="63"/>
      <c r="M231" s="63"/>
      <c r="N231" s="63"/>
    </row>
    <row r="232" spans="12:14" s="131" customFormat="1" x14ac:dyDescent="0.3">
      <c r="L232" s="63"/>
      <c r="M232" s="63"/>
      <c r="N232" s="63"/>
    </row>
    <row r="233" spans="12:14" s="131" customFormat="1" x14ac:dyDescent="0.3">
      <c r="L233" s="63"/>
      <c r="M233" s="63"/>
      <c r="N233" s="63"/>
    </row>
    <row r="234" spans="12:14" s="131" customFormat="1" x14ac:dyDescent="0.3">
      <c r="L234" s="63"/>
      <c r="M234" s="63"/>
      <c r="N234" s="63"/>
    </row>
    <row r="235" spans="12:14" s="131" customFormat="1" x14ac:dyDescent="0.3">
      <c r="L235" s="63"/>
      <c r="M235" s="63"/>
      <c r="N235" s="63"/>
    </row>
    <row r="236" spans="12:14" s="131" customFormat="1" x14ac:dyDescent="0.3">
      <c r="L236" s="63"/>
      <c r="M236" s="63"/>
      <c r="N236" s="63"/>
    </row>
    <row r="237" spans="12:14" s="131" customFormat="1" x14ac:dyDescent="0.3">
      <c r="L237" s="63"/>
      <c r="M237" s="63"/>
      <c r="N237" s="63"/>
    </row>
    <row r="238" spans="12:14" s="131" customFormat="1" x14ac:dyDescent="0.3">
      <c r="L238" s="63"/>
      <c r="M238" s="63"/>
      <c r="N238" s="63"/>
    </row>
    <row r="239" spans="12:14" s="131" customFormat="1" x14ac:dyDescent="0.3">
      <c r="L239" s="63"/>
      <c r="M239" s="63"/>
      <c r="N239" s="63"/>
    </row>
    <row r="240" spans="12:14" s="131" customFormat="1" x14ac:dyDescent="0.3">
      <c r="L240" s="63"/>
      <c r="M240" s="63"/>
      <c r="N240" s="63"/>
    </row>
    <row r="241" spans="12:14" s="131" customFormat="1" x14ac:dyDescent="0.3">
      <c r="L241" s="63"/>
      <c r="M241" s="63"/>
      <c r="N241" s="63"/>
    </row>
    <row r="242" spans="12:14" s="131" customFormat="1" x14ac:dyDescent="0.3">
      <c r="L242" s="63"/>
      <c r="M242" s="63"/>
      <c r="N242" s="63"/>
    </row>
    <row r="243" spans="12:14" s="131" customFormat="1" x14ac:dyDescent="0.3">
      <c r="L243" s="63"/>
      <c r="M243" s="63"/>
      <c r="N243" s="63"/>
    </row>
    <row r="244" spans="12:14" s="131" customFormat="1" x14ac:dyDescent="0.3">
      <c r="L244" s="63"/>
      <c r="M244" s="63"/>
      <c r="N244" s="63"/>
    </row>
    <row r="245" spans="12:14" s="131" customFormat="1" x14ac:dyDescent="0.3">
      <c r="L245" s="63"/>
      <c r="M245" s="63"/>
      <c r="N245" s="63"/>
    </row>
    <row r="246" spans="12:14" s="131" customFormat="1" x14ac:dyDescent="0.3">
      <c r="L246" s="63"/>
      <c r="M246" s="63"/>
      <c r="N246" s="63"/>
    </row>
    <row r="247" spans="12:14" s="131" customFormat="1" x14ac:dyDescent="0.3">
      <c r="L247" s="63"/>
      <c r="M247" s="63"/>
      <c r="N247" s="63"/>
    </row>
    <row r="248" spans="12:14" s="131" customFormat="1" x14ac:dyDescent="0.3">
      <c r="L248" s="63"/>
      <c r="M248" s="63"/>
      <c r="N248" s="63"/>
    </row>
    <row r="249" spans="12:14" s="131" customFormat="1" x14ac:dyDescent="0.3">
      <c r="L249" s="63"/>
      <c r="M249" s="63"/>
      <c r="N249" s="63"/>
    </row>
    <row r="250" spans="12:14" s="131" customFormat="1" x14ac:dyDescent="0.3">
      <c r="L250" s="63"/>
      <c r="M250" s="63"/>
      <c r="N250" s="63"/>
    </row>
    <row r="251" spans="12:14" s="131" customFormat="1" x14ac:dyDescent="0.3">
      <c r="L251" s="63"/>
      <c r="M251" s="63"/>
      <c r="N251" s="63"/>
    </row>
    <row r="252" spans="12:14" s="131" customFormat="1" x14ac:dyDescent="0.3">
      <c r="L252" s="63"/>
      <c r="M252" s="63"/>
      <c r="N252" s="63"/>
    </row>
    <row r="253" spans="12:14" s="131" customFormat="1" x14ac:dyDescent="0.3">
      <c r="L253" s="63"/>
      <c r="M253" s="63"/>
      <c r="N253" s="63"/>
    </row>
    <row r="254" spans="12:14" s="131" customFormat="1" x14ac:dyDescent="0.3">
      <c r="L254" s="63"/>
      <c r="M254" s="63"/>
      <c r="N254" s="63"/>
    </row>
    <row r="255" spans="12:14" s="131" customFormat="1" x14ac:dyDescent="0.3">
      <c r="L255" s="63"/>
      <c r="M255" s="63"/>
      <c r="N255" s="63"/>
    </row>
    <row r="256" spans="12:14" s="131" customFormat="1" x14ac:dyDescent="0.3">
      <c r="L256" s="63"/>
      <c r="M256" s="63"/>
      <c r="N256" s="63"/>
    </row>
    <row r="257" spans="12:14" s="131" customFormat="1" x14ac:dyDescent="0.3">
      <c r="L257" s="63"/>
      <c r="M257" s="63"/>
      <c r="N257" s="63"/>
    </row>
    <row r="258" spans="12:14" s="131" customFormat="1" x14ac:dyDescent="0.3">
      <c r="L258" s="63"/>
      <c r="M258" s="63"/>
      <c r="N258" s="63"/>
    </row>
    <row r="259" spans="12:14" s="131" customFormat="1" x14ac:dyDescent="0.3">
      <c r="L259" s="63"/>
      <c r="M259" s="63"/>
      <c r="N259" s="63"/>
    </row>
    <row r="260" spans="12:14" s="131" customFormat="1" x14ac:dyDescent="0.3">
      <c r="L260" s="63"/>
      <c r="M260" s="63"/>
      <c r="N260" s="63"/>
    </row>
    <row r="261" spans="12:14" s="131" customFormat="1" x14ac:dyDescent="0.3">
      <c r="L261" s="63"/>
      <c r="M261" s="63"/>
      <c r="N261" s="63"/>
    </row>
    <row r="262" spans="12:14" s="131" customFormat="1" x14ac:dyDescent="0.3">
      <c r="L262" s="63"/>
      <c r="M262" s="63"/>
      <c r="N262" s="63"/>
    </row>
    <row r="263" spans="12:14" s="131" customFormat="1" x14ac:dyDescent="0.3">
      <c r="L263" s="63"/>
      <c r="M263" s="63"/>
      <c r="N263" s="63"/>
    </row>
    <row r="264" spans="12:14" s="131" customFormat="1" x14ac:dyDescent="0.3">
      <c r="L264" s="63"/>
      <c r="M264" s="63"/>
      <c r="N264" s="63"/>
    </row>
    <row r="265" spans="12:14" s="131" customFormat="1" x14ac:dyDescent="0.3">
      <c r="L265" s="63"/>
      <c r="M265" s="63"/>
      <c r="N265" s="63"/>
    </row>
    <row r="266" spans="12:14" s="131" customFormat="1" x14ac:dyDescent="0.3">
      <c r="L266" s="63"/>
      <c r="M266" s="63"/>
      <c r="N266" s="63"/>
    </row>
    <row r="267" spans="12:14" s="131" customFormat="1" x14ac:dyDescent="0.3">
      <c r="L267" s="63"/>
      <c r="M267" s="63"/>
      <c r="N267" s="63"/>
    </row>
    <row r="268" spans="12:14" s="131" customFormat="1" x14ac:dyDescent="0.3">
      <c r="L268" s="63"/>
      <c r="M268" s="63"/>
      <c r="N268" s="63"/>
    </row>
    <row r="269" spans="12:14" s="131" customFormat="1" x14ac:dyDescent="0.3">
      <c r="L269" s="63"/>
      <c r="M269" s="63"/>
      <c r="N269" s="63"/>
    </row>
    <row r="270" spans="12:14" s="131" customFormat="1" x14ac:dyDescent="0.3">
      <c r="L270" s="63"/>
      <c r="M270" s="63"/>
      <c r="N270" s="63"/>
    </row>
    <row r="271" spans="12:14" s="131" customFormat="1" x14ac:dyDescent="0.3">
      <c r="L271" s="63"/>
      <c r="M271" s="63"/>
      <c r="N271" s="63"/>
    </row>
    <row r="272" spans="12:14" s="131" customFormat="1" x14ac:dyDescent="0.3">
      <c r="L272" s="63"/>
      <c r="M272" s="63"/>
      <c r="N272" s="63"/>
    </row>
    <row r="273" spans="12:14" s="131" customFormat="1" x14ac:dyDescent="0.3">
      <c r="L273" s="63"/>
      <c r="M273" s="63"/>
      <c r="N273" s="63"/>
    </row>
    <row r="274" spans="12:14" s="131" customFormat="1" x14ac:dyDescent="0.3">
      <c r="L274" s="63"/>
      <c r="M274" s="63"/>
      <c r="N274" s="63"/>
    </row>
    <row r="275" spans="12:14" s="131" customFormat="1" x14ac:dyDescent="0.3">
      <c r="L275" s="63"/>
      <c r="M275" s="63"/>
      <c r="N275" s="63"/>
    </row>
    <row r="276" spans="12:14" s="131" customFormat="1" x14ac:dyDescent="0.3">
      <c r="L276" s="63"/>
      <c r="M276" s="63"/>
      <c r="N276" s="63"/>
    </row>
    <row r="277" spans="12:14" s="131" customFormat="1" x14ac:dyDescent="0.3">
      <c r="L277" s="63"/>
      <c r="M277" s="63"/>
      <c r="N277" s="63"/>
    </row>
    <row r="278" spans="12:14" s="131" customFormat="1" x14ac:dyDescent="0.3">
      <c r="L278" s="63"/>
      <c r="M278" s="63"/>
      <c r="N278" s="63"/>
    </row>
    <row r="279" spans="12:14" s="131" customFormat="1" x14ac:dyDescent="0.3">
      <c r="L279" s="63"/>
      <c r="M279" s="63"/>
      <c r="N279" s="63"/>
    </row>
    <row r="280" spans="12:14" s="131" customFormat="1" x14ac:dyDescent="0.3">
      <c r="L280" s="63"/>
      <c r="M280" s="63"/>
      <c r="N280" s="63"/>
    </row>
    <row r="281" spans="12:14" s="131" customFormat="1" x14ac:dyDescent="0.3">
      <c r="L281" s="63"/>
      <c r="M281" s="63"/>
      <c r="N281" s="63"/>
    </row>
    <row r="282" spans="12:14" s="131" customFormat="1" x14ac:dyDescent="0.3">
      <c r="L282" s="63"/>
      <c r="M282" s="63"/>
      <c r="N282" s="63"/>
    </row>
    <row r="283" spans="12:14" s="131" customFormat="1" x14ac:dyDescent="0.3">
      <c r="L283" s="63"/>
      <c r="M283" s="63"/>
      <c r="N283" s="63"/>
    </row>
    <row r="284" spans="12:14" s="131" customFormat="1" x14ac:dyDescent="0.3">
      <c r="L284" s="63"/>
      <c r="M284" s="63"/>
      <c r="N284" s="63"/>
    </row>
    <row r="285" spans="12:14" s="131" customFormat="1" x14ac:dyDescent="0.3">
      <c r="L285" s="63"/>
      <c r="M285" s="63"/>
      <c r="N285" s="63"/>
    </row>
    <row r="286" spans="12:14" s="131" customFormat="1" x14ac:dyDescent="0.3">
      <c r="L286" s="63"/>
      <c r="M286" s="63"/>
      <c r="N286" s="63"/>
    </row>
    <row r="287" spans="12:14" s="131" customFormat="1" x14ac:dyDescent="0.3">
      <c r="L287" s="63"/>
      <c r="M287" s="63"/>
      <c r="N287" s="63"/>
    </row>
    <row r="288" spans="12:14" s="131" customFormat="1" x14ac:dyDescent="0.3">
      <c r="L288" s="63"/>
      <c r="M288" s="63"/>
      <c r="N288" s="63"/>
    </row>
    <row r="289" spans="12:14" s="131" customFormat="1" x14ac:dyDescent="0.3">
      <c r="L289" s="63"/>
      <c r="M289" s="63"/>
      <c r="N289" s="63"/>
    </row>
    <row r="290" spans="12:14" s="131" customFormat="1" x14ac:dyDescent="0.3">
      <c r="L290" s="63"/>
      <c r="M290" s="63"/>
      <c r="N290" s="63"/>
    </row>
    <row r="291" spans="12:14" s="131" customFormat="1" x14ac:dyDescent="0.3">
      <c r="L291" s="63"/>
      <c r="M291" s="63"/>
      <c r="N291" s="63"/>
    </row>
    <row r="292" spans="12:14" s="131" customFormat="1" x14ac:dyDescent="0.3">
      <c r="L292" s="63"/>
      <c r="M292" s="63"/>
      <c r="N292" s="63"/>
    </row>
    <row r="293" spans="12:14" s="131" customFormat="1" x14ac:dyDescent="0.3">
      <c r="L293" s="63"/>
      <c r="M293" s="63"/>
      <c r="N293" s="63"/>
    </row>
    <row r="294" spans="12:14" s="131" customFormat="1" x14ac:dyDescent="0.3">
      <c r="L294" s="63"/>
      <c r="M294" s="63"/>
      <c r="N294" s="63"/>
    </row>
    <row r="295" spans="12:14" s="131" customFormat="1" x14ac:dyDescent="0.3">
      <c r="L295" s="63"/>
      <c r="M295" s="63"/>
      <c r="N295" s="63"/>
    </row>
    <row r="296" spans="12:14" s="131" customFormat="1" x14ac:dyDescent="0.3">
      <c r="L296" s="63"/>
      <c r="M296" s="63"/>
      <c r="N296" s="63"/>
    </row>
    <row r="297" spans="12:14" s="131" customFormat="1" x14ac:dyDescent="0.3">
      <c r="L297" s="63"/>
      <c r="M297" s="63"/>
      <c r="N297" s="63"/>
    </row>
    <row r="298" spans="12:14" s="131" customFormat="1" x14ac:dyDescent="0.3">
      <c r="L298" s="63"/>
      <c r="M298" s="63"/>
      <c r="N298" s="63"/>
    </row>
    <row r="299" spans="12:14" s="131" customFormat="1" x14ac:dyDescent="0.3">
      <c r="L299" s="63"/>
      <c r="M299" s="63"/>
      <c r="N299" s="63"/>
    </row>
    <row r="300" spans="12:14" s="131" customFormat="1" x14ac:dyDescent="0.3">
      <c r="L300" s="63"/>
      <c r="M300" s="63"/>
      <c r="N300" s="63"/>
    </row>
    <row r="301" spans="12:14" s="131" customFormat="1" x14ac:dyDescent="0.3">
      <c r="L301" s="63"/>
      <c r="M301" s="63"/>
      <c r="N301" s="63"/>
    </row>
    <row r="302" spans="12:14" s="131" customFormat="1" x14ac:dyDescent="0.3">
      <c r="L302" s="63"/>
      <c r="M302" s="63"/>
      <c r="N302" s="63"/>
    </row>
    <row r="303" spans="12:14" s="131" customFormat="1" x14ac:dyDescent="0.3">
      <c r="L303" s="63"/>
      <c r="M303" s="63"/>
      <c r="N303" s="63"/>
    </row>
    <row r="304" spans="12:14" s="131" customFormat="1" x14ac:dyDescent="0.3">
      <c r="L304" s="63"/>
      <c r="M304" s="63"/>
      <c r="N304" s="63"/>
    </row>
    <row r="305" spans="12:14" s="131" customFormat="1" x14ac:dyDescent="0.3">
      <c r="L305" s="63"/>
      <c r="M305" s="63"/>
      <c r="N305" s="63"/>
    </row>
    <row r="306" spans="12:14" s="131" customFormat="1" x14ac:dyDescent="0.3">
      <c r="L306" s="63"/>
      <c r="M306" s="63"/>
      <c r="N306" s="63"/>
    </row>
    <row r="307" spans="12:14" s="131" customFormat="1" x14ac:dyDescent="0.3">
      <c r="L307" s="63"/>
      <c r="M307" s="63"/>
      <c r="N307" s="63"/>
    </row>
    <row r="308" spans="12:14" s="131" customFormat="1" x14ac:dyDescent="0.3">
      <c r="L308" s="63"/>
      <c r="M308" s="63"/>
      <c r="N308" s="63"/>
    </row>
    <row r="309" spans="12:14" s="131" customFormat="1" x14ac:dyDescent="0.3">
      <c r="L309" s="63"/>
      <c r="M309" s="63"/>
      <c r="N309" s="63"/>
    </row>
    <row r="310" spans="12:14" s="131" customFormat="1" x14ac:dyDescent="0.3">
      <c r="L310" s="63"/>
      <c r="M310" s="63"/>
      <c r="N310" s="63"/>
    </row>
    <row r="311" spans="12:14" s="131" customFormat="1" x14ac:dyDescent="0.3">
      <c r="L311" s="63"/>
      <c r="M311" s="63"/>
      <c r="N311" s="63"/>
    </row>
    <row r="312" spans="12:14" s="131" customFormat="1" x14ac:dyDescent="0.3">
      <c r="L312" s="63"/>
      <c r="M312" s="63"/>
      <c r="N312" s="63"/>
    </row>
    <row r="313" spans="12:14" s="131" customFormat="1" x14ac:dyDescent="0.3">
      <c r="L313" s="63"/>
      <c r="M313" s="63"/>
      <c r="N313" s="63"/>
    </row>
    <row r="314" spans="12:14" s="131" customFormat="1" x14ac:dyDescent="0.3">
      <c r="L314" s="63"/>
      <c r="M314" s="63"/>
      <c r="N314" s="63"/>
    </row>
    <row r="315" spans="12:14" s="131" customFormat="1" x14ac:dyDescent="0.3">
      <c r="L315" s="63"/>
      <c r="M315" s="63"/>
      <c r="N315" s="63"/>
    </row>
    <row r="316" spans="12:14" s="131" customFormat="1" x14ac:dyDescent="0.3">
      <c r="L316" s="63"/>
      <c r="M316" s="63"/>
      <c r="N316" s="63"/>
    </row>
    <row r="317" spans="12:14" s="131" customFormat="1" x14ac:dyDescent="0.3">
      <c r="L317" s="63"/>
      <c r="M317" s="63"/>
      <c r="N317" s="63"/>
    </row>
    <row r="318" spans="12:14" s="131" customFormat="1" x14ac:dyDescent="0.3">
      <c r="L318" s="63"/>
      <c r="M318" s="63"/>
      <c r="N318" s="63"/>
    </row>
    <row r="319" spans="12:14" s="131" customFormat="1" x14ac:dyDescent="0.3">
      <c r="L319" s="63"/>
      <c r="M319" s="63"/>
      <c r="N319" s="63"/>
    </row>
    <row r="320" spans="12:14" s="131" customFormat="1" x14ac:dyDescent="0.3">
      <c r="L320" s="63"/>
      <c r="M320" s="63"/>
      <c r="N320" s="63"/>
    </row>
    <row r="321" spans="12:14" s="131" customFormat="1" x14ac:dyDescent="0.3">
      <c r="L321" s="63"/>
      <c r="M321" s="63"/>
      <c r="N321" s="63"/>
    </row>
    <row r="322" spans="12:14" s="131" customFormat="1" x14ac:dyDescent="0.3">
      <c r="L322" s="63"/>
      <c r="M322" s="63"/>
      <c r="N322" s="63"/>
    </row>
    <row r="323" spans="12:14" s="131" customFormat="1" x14ac:dyDescent="0.3">
      <c r="L323" s="63"/>
      <c r="M323" s="63"/>
      <c r="N323" s="63"/>
    </row>
    <row r="324" spans="12:14" s="131" customFormat="1" x14ac:dyDescent="0.3">
      <c r="L324" s="63"/>
      <c r="M324" s="63"/>
      <c r="N324" s="63"/>
    </row>
    <row r="325" spans="12:14" s="131" customFormat="1" x14ac:dyDescent="0.3">
      <c r="L325" s="63"/>
      <c r="M325" s="63"/>
      <c r="N325" s="63"/>
    </row>
    <row r="326" spans="12:14" s="131" customFormat="1" x14ac:dyDescent="0.3">
      <c r="L326" s="63"/>
      <c r="M326" s="63"/>
      <c r="N326" s="63"/>
    </row>
    <row r="327" spans="12:14" s="131" customFormat="1" x14ac:dyDescent="0.3">
      <c r="L327" s="63"/>
      <c r="M327" s="63"/>
      <c r="N327" s="63"/>
    </row>
    <row r="328" spans="12:14" s="131" customFormat="1" x14ac:dyDescent="0.3">
      <c r="L328" s="63"/>
      <c r="M328" s="63"/>
      <c r="N328" s="63"/>
    </row>
    <row r="329" spans="12:14" s="131" customFormat="1" x14ac:dyDescent="0.3">
      <c r="L329" s="63"/>
      <c r="M329" s="63"/>
      <c r="N329" s="63"/>
    </row>
    <row r="330" spans="12:14" s="131" customFormat="1" x14ac:dyDescent="0.3">
      <c r="L330" s="63"/>
      <c r="M330" s="63"/>
      <c r="N330" s="63"/>
    </row>
    <row r="331" spans="12:14" s="131" customFormat="1" x14ac:dyDescent="0.3">
      <c r="L331" s="63"/>
      <c r="M331" s="63"/>
      <c r="N331" s="63"/>
    </row>
    <row r="332" spans="12:14" s="131" customFormat="1" x14ac:dyDescent="0.3">
      <c r="L332" s="63"/>
      <c r="M332" s="63"/>
      <c r="N332" s="63"/>
    </row>
    <row r="333" spans="12:14" s="131" customFormat="1" x14ac:dyDescent="0.3">
      <c r="L333" s="63"/>
      <c r="M333" s="63"/>
      <c r="N333" s="63"/>
    </row>
    <row r="334" spans="12:14" s="131" customFormat="1" x14ac:dyDescent="0.3">
      <c r="L334" s="63"/>
      <c r="M334" s="63"/>
      <c r="N334" s="63"/>
    </row>
    <row r="335" spans="12:14" s="131" customFormat="1" x14ac:dyDescent="0.3">
      <c r="L335" s="63"/>
      <c r="M335" s="63"/>
      <c r="N335" s="63"/>
    </row>
    <row r="336" spans="12:14" s="131" customFormat="1" x14ac:dyDescent="0.3">
      <c r="L336" s="63"/>
      <c r="M336" s="63"/>
      <c r="N336" s="63"/>
    </row>
    <row r="337" spans="12:14" s="131" customFormat="1" x14ac:dyDescent="0.3">
      <c r="L337" s="63"/>
      <c r="M337" s="63"/>
      <c r="N337" s="63"/>
    </row>
    <row r="338" spans="12:14" s="131" customFormat="1" x14ac:dyDescent="0.3">
      <c r="L338" s="63"/>
      <c r="M338" s="63"/>
      <c r="N338" s="63"/>
    </row>
    <row r="339" spans="12:14" s="131" customFormat="1" x14ac:dyDescent="0.3">
      <c r="L339" s="63"/>
      <c r="M339" s="63"/>
      <c r="N339" s="63"/>
    </row>
    <row r="340" spans="12:14" s="131" customFormat="1" x14ac:dyDescent="0.3">
      <c r="L340" s="63"/>
      <c r="M340" s="63"/>
      <c r="N340" s="63"/>
    </row>
    <row r="341" spans="12:14" s="131" customFormat="1" x14ac:dyDescent="0.3">
      <c r="L341" s="63"/>
      <c r="M341" s="63"/>
      <c r="N341" s="63"/>
    </row>
    <row r="342" spans="12:14" s="131" customFormat="1" x14ac:dyDescent="0.3">
      <c r="L342" s="63"/>
      <c r="M342" s="63"/>
      <c r="N342" s="63"/>
    </row>
    <row r="343" spans="12:14" s="131" customFormat="1" x14ac:dyDescent="0.3">
      <c r="L343" s="63"/>
      <c r="M343" s="63"/>
      <c r="N343" s="63"/>
    </row>
    <row r="344" spans="12:14" s="131" customFormat="1" x14ac:dyDescent="0.3">
      <c r="L344" s="63"/>
      <c r="M344" s="63"/>
      <c r="N344" s="63"/>
    </row>
    <row r="345" spans="12:14" s="131" customFormat="1" x14ac:dyDescent="0.3">
      <c r="L345" s="63"/>
      <c r="M345" s="63"/>
      <c r="N345" s="63"/>
    </row>
    <row r="346" spans="12:14" s="131" customFormat="1" x14ac:dyDescent="0.3">
      <c r="L346" s="63"/>
      <c r="M346" s="63"/>
      <c r="N346" s="63"/>
    </row>
    <row r="347" spans="12:14" s="131" customFormat="1" x14ac:dyDescent="0.3">
      <c r="L347" s="63"/>
      <c r="M347" s="63"/>
      <c r="N347" s="63"/>
    </row>
    <row r="348" spans="12:14" s="131" customFormat="1" x14ac:dyDescent="0.3">
      <c r="L348" s="63"/>
      <c r="M348" s="63"/>
      <c r="N348" s="63"/>
    </row>
    <row r="349" spans="12:14" s="131" customFormat="1" x14ac:dyDescent="0.3">
      <c r="L349" s="63"/>
      <c r="M349" s="63"/>
      <c r="N349" s="63"/>
    </row>
    <row r="350" spans="12:14" s="131" customFormat="1" x14ac:dyDescent="0.3">
      <c r="L350" s="63"/>
      <c r="M350" s="63"/>
      <c r="N350" s="63"/>
    </row>
    <row r="351" spans="12:14" s="131" customFormat="1" x14ac:dyDescent="0.3">
      <c r="L351" s="63"/>
      <c r="M351" s="63"/>
      <c r="N351" s="63"/>
    </row>
    <row r="352" spans="12:14" s="131" customFormat="1" x14ac:dyDescent="0.3">
      <c r="L352" s="63"/>
      <c r="M352" s="63"/>
      <c r="N352" s="63"/>
    </row>
    <row r="353" spans="12:14" s="131" customFormat="1" x14ac:dyDescent="0.3">
      <c r="L353" s="63"/>
      <c r="M353" s="63"/>
      <c r="N353" s="63"/>
    </row>
    <row r="354" spans="12:14" s="131" customFormat="1" x14ac:dyDescent="0.3">
      <c r="L354" s="63"/>
      <c r="M354" s="63"/>
      <c r="N354" s="63"/>
    </row>
    <row r="355" spans="12:14" s="131" customFormat="1" x14ac:dyDescent="0.3">
      <c r="L355" s="63"/>
      <c r="M355" s="63"/>
      <c r="N355" s="63"/>
    </row>
    <row r="356" spans="12:14" s="131" customFormat="1" x14ac:dyDescent="0.3">
      <c r="L356" s="63"/>
      <c r="M356" s="63"/>
      <c r="N356" s="63"/>
    </row>
    <row r="357" spans="12:14" s="131" customFormat="1" x14ac:dyDescent="0.3">
      <c r="L357" s="63"/>
      <c r="M357" s="63"/>
      <c r="N357" s="63"/>
    </row>
    <row r="358" spans="12:14" s="131" customFormat="1" x14ac:dyDescent="0.3">
      <c r="L358" s="63"/>
      <c r="M358" s="63"/>
      <c r="N358" s="63"/>
    </row>
    <row r="359" spans="12:14" s="131" customFormat="1" x14ac:dyDescent="0.3">
      <c r="L359" s="63"/>
      <c r="M359" s="63"/>
      <c r="N359" s="63"/>
    </row>
    <row r="360" spans="12:14" s="131" customFormat="1" x14ac:dyDescent="0.3">
      <c r="L360" s="63"/>
      <c r="M360" s="63"/>
      <c r="N360" s="63"/>
    </row>
    <row r="361" spans="12:14" s="131" customFormat="1" x14ac:dyDescent="0.3">
      <c r="L361" s="63"/>
      <c r="M361" s="63"/>
      <c r="N361" s="63"/>
    </row>
    <row r="362" spans="12:14" s="131" customFormat="1" x14ac:dyDescent="0.3">
      <c r="L362" s="63"/>
      <c r="M362" s="63"/>
      <c r="N362" s="63"/>
    </row>
    <row r="363" spans="12:14" s="131" customFormat="1" x14ac:dyDescent="0.3">
      <c r="L363" s="63"/>
      <c r="M363" s="63"/>
      <c r="N363" s="63"/>
    </row>
    <row r="364" spans="12:14" s="131" customFormat="1" x14ac:dyDescent="0.3">
      <c r="L364" s="63"/>
      <c r="M364" s="63"/>
      <c r="N364" s="63"/>
    </row>
    <row r="365" spans="12:14" s="131" customFormat="1" x14ac:dyDescent="0.3">
      <c r="L365" s="63"/>
      <c r="M365" s="63"/>
      <c r="N365" s="63"/>
    </row>
    <row r="366" spans="12:14" s="131" customFormat="1" x14ac:dyDescent="0.3">
      <c r="L366" s="63"/>
      <c r="M366" s="63"/>
      <c r="N366" s="63"/>
    </row>
    <row r="367" spans="12:14" s="131" customFormat="1" x14ac:dyDescent="0.3">
      <c r="L367" s="63"/>
      <c r="M367" s="63"/>
      <c r="N367" s="63"/>
    </row>
    <row r="368" spans="12:14" s="131" customFormat="1" x14ac:dyDescent="0.3">
      <c r="L368" s="63"/>
      <c r="M368" s="63"/>
      <c r="N368" s="63"/>
    </row>
    <row r="369" spans="12:14" s="131" customFormat="1" x14ac:dyDescent="0.3">
      <c r="L369" s="63"/>
      <c r="M369" s="63"/>
      <c r="N369" s="63"/>
    </row>
    <row r="370" spans="12:14" s="131" customFormat="1" x14ac:dyDescent="0.3">
      <c r="L370" s="63"/>
      <c r="M370" s="63"/>
      <c r="N370" s="63"/>
    </row>
    <row r="371" spans="12:14" s="131" customFormat="1" x14ac:dyDescent="0.3">
      <c r="L371" s="63"/>
      <c r="M371" s="63"/>
      <c r="N371" s="63"/>
    </row>
    <row r="372" spans="12:14" s="131" customFormat="1" x14ac:dyDescent="0.3">
      <c r="L372" s="63"/>
      <c r="M372" s="63"/>
      <c r="N372" s="63"/>
    </row>
    <row r="373" spans="12:14" s="131" customFormat="1" x14ac:dyDescent="0.3">
      <c r="L373" s="63"/>
      <c r="M373" s="63"/>
      <c r="N373" s="63"/>
    </row>
    <row r="374" spans="12:14" s="131" customFormat="1" x14ac:dyDescent="0.3">
      <c r="L374" s="63"/>
      <c r="M374" s="63"/>
      <c r="N374" s="63"/>
    </row>
    <row r="375" spans="12:14" s="131" customFormat="1" x14ac:dyDescent="0.3">
      <c r="L375" s="63"/>
      <c r="M375" s="63"/>
      <c r="N375" s="63"/>
    </row>
    <row r="376" spans="12:14" s="131" customFormat="1" x14ac:dyDescent="0.3">
      <c r="L376" s="63"/>
      <c r="M376" s="63"/>
      <c r="N376" s="63"/>
    </row>
    <row r="377" spans="12:14" s="131" customFormat="1" x14ac:dyDescent="0.3">
      <c r="L377" s="63"/>
      <c r="M377" s="63"/>
      <c r="N377" s="63"/>
    </row>
    <row r="378" spans="12:14" s="131" customFormat="1" x14ac:dyDescent="0.3">
      <c r="L378" s="63"/>
      <c r="M378" s="63"/>
      <c r="N378" s="63"/>
    </row>
    <row r="379" spans="12:14" s="131" customFormat="1" x14ac:dyDescent="0.3">
      <c r="L379" s="63"/>
      <c r="M379" s="63"/>
      <c r="N379" s="63"/>
    </row>
    <row r="380" spans="12:14" s="131" customFormat="1" x14ac:dyDescent="0.3">
      <c r="L380" s="63"/>
      <c r="M380" s="63"/>
      <c r="N380" s="63"/>
    </row>
    <row r="381" spans="12:14" s="131" customFormat="1" x14ac:dyDescent="0.3">
      <c r="L381" s="63"/>
      <c r="M381" s="63"/>
      <c r="N381" s="63"/>
    </row>
    <row r="382" spans="12:14" s="131" customFormat="1" x14ac:dyDescent="0.3">
      <c r="L382" s="63"/>
      <c r="M382" s="63"/>
      <c r="N382" s="63"/>
    </row>
    <row r="383" spans="12:14" s="131" customFormat="1" x14ac:dyDescent="0.3">
      <c r="L383" s="63"/>
      <c r="M383" s="63"/>
      <c r="N383" s="63"/>
    </row>
    <row r="384" spans="12:14" s="131" customFormat="1" x14ac:dyDescent="0.3">
      <c r="L384" s="63"/>
      <c r="M384" s="63"/>
      <c r="N384" s="63"/>
    </row>
    <row r="385" spans="12:14" s="131" customFormat="1" x14ac:dyDescent="0.3">
      <c r="L385" s="63"/>
      <c r="M385" s="63"/>
      <c r="N385" s="63"/>
    </row>
    <row r="386" spans="12:14" s="131" customFormat="1" x14ac:dyDescent="0.3">
      <c r="L386" s="63"/>
      <c r="M386" s="63"/>
      <c r="N386" s="63"/>
    </row>
    <row r="387" spans="12:14" s="131" customFormat="1" x14ac:dyDescent="0.3">
      <c r="L387" s="63"/>
      <c r="M387" s="63"/>
      <c r="N387" s="63"/>
    </row>
    <row r="388" spans="12:14" s="131" customFormat="1" x14ac:dyDescent="0.3">
      <c r="L388" s="63"/>
      <c r="M388" s="63"/>
      <c r="N388" s="63"/>
    </row>
    <row r="389" spans="12:14" s="131" customFormat="1" x14ac:dyDescent="0.3">
      <c r="L389" s="63"/>
      <c r="M389" s="63"/>
      <c r="N389" s="63"/>
    </row>
    <row r="390" spans="12:14" s="131" customFormat="1" x14ac:dyDescent="0.3">
      <c r="L390" s="63"/>
      <c r="M390" s="63"/>
      <c r="N390" s="63"/>
    </row>
    <row r="391" spans="12:14" s="131" customFormat="1" x14ac:dyDescent="0.3">
      <c r="L391" s="63"/>
      <c r="M391" s="63"/>
      <c r="N391" s="63"/>
    </row>
    <row r="392" spans="12:14" s="131" customFormat="1" x14ac:dyDescent="0.3">
      <c r="L392" s="63"/>
      <c r="M392" s="63"/>
      <c r="N392" s="63"/>
    </row>
    <row r="393" spans="12:14" s="131" customFormat="1" x14ac:dyDescent="0.3">
      <c r="L393" s="63"/>
      <c r="M393" s="63"/>
      <c r="N393" s="63"/>
    </row>
    <row r="394" spans="12:14" s="131" customFormat="1" x14ac:dyDescent="0.3">
      <c r="L394" s="63"/>
      <c r="M394" s="63"/>
      <c r="N394" s="63"/>
    </row>
    <row r="395" spans="12:14" s="131" customFormat="1" x14ac:dyDescent="0.3">
      <c r="L395" s="63"/>
      <c r="M395" s="63"/>
      <c r="N395" s="63"/>
    </row>
    <row r="396" spans="12:14" s="131" customFormat="1" x14ac:dyDescent="0.3">
      <c r="L396" s="63"/>
      <c r="M396" s="63"/>
      <c r="N396" s="63"/>
    </row>
    <row r="397" spans="12:14" s="131" customFormat="1" x14ac:dyDescent="0.3">
      <c r="L397" s="63"/>
      <c r="M397" s="63"/>
      <c r="N397" s="63"/>
    </row>
    <row r="398" spans="12:14" s="131" customFormat="1" x14ac:dyDescent="0.3">
      <c r="L398" s="63"/>
      <c r="M398" s="63"/>
      <c r="N398" s="63"/>
    </row>
    <row r="399" spans="12:14" s="131" customFormat="1" x14ac:dyDescent="0.3">
      <c r="L399" s="63"/>
      <c r="M399" s="63"/>
      <c r="N399" s="63"/>
    </row>
    <row r="400" spans="12:14" s="131" customFormat="1" x14ac:dyDescent="0.3">
      <c r="L400" s="63"/>
      <c r="M400" s="63"/>
      <c r="N400" s="63"/>
    </row>
    <row r="401" spans="12:14" s="131" customFormat="1" x14ac:dyDescent="0.3">
      <c r="L401" s="63"/>
      <c r="M401" s="63"/>
      <c r="N401" s="63"/>
    </row>
    <row r="402" spans="12:14" s="131" customFormat="1" x14ac:dyDescent="0.3">
      <c r="L402" s="63"/>
      <c r="M402" s="63"/>
      <c r="N402" s="63"/>
    </row>
    <row r="403" spans="12:14" s="131" customFormat="1" x14ac:dyDescent="0.3">
      <c r="L403" s="63"/>
      <c r="M403" s="63"/>
      <c r="N403" s="63"/>
    </row>
    <row r="404" spans="12:14" s="131" customFormat="1" x14ac:dyDescent="0.3">
      <c r="L404" s="63"/>
      <c r="M404" s="63"/>
      <c r="N404" s="63"/>
    </row>
    <row r="405" spans="12:14" s="131" customFormat="1" x14ac:dyDescent="0.3">
      <c r="L405" s="63"/>
      <c r="M405" s="63"/>
      <c r="N405" s="63"/>
    </row>
    <row r="406" spans="12:14" s="131" customFormat="1" x14ac:dyDescent="0.3">
      <c r="L406" s="63"/>
      <c r="M406" s="63"/>
      <c r="N406" s="63"/>
    </row>
    <row r="407" spans="12:14" s="131" customFormat="1" x14ac:dyDescent="0.3">
      <c r="L407" s="63"/>
      <c r="M407" s="63"/>
      <c r="N407" s="63"/>
    </row>
    <row r="408" spans="12:14" s="131" customFormat="1" x14ac:dyDescent="0.3">
      <c r="L408" s="63"/>
      <c r="M408" s="63"/>
      <c r="N408" s="63"/>
    </row>
    <row r="409" spans="12:14" s="131" customFormat="1" x14ac:dyDescent="0.3">
      <c r="L409" s="63"/>
      <c r="M409" s="63"/>
      <c r="N409" s="63"/>
    </row>
    <row r="410" spans="12:14" s="131" customFormat="1" x14ac:dyDescent="0.3">
      <c r="L410" s="63"/>
      <c r="M410" s="63"/>
      <c r="N410" s="63"/>
    </row>
    <row r="411" spans="12:14" s="131" customFormat="1" x14ac:dyDescent="0.3">
      <c r="L411" s="63"/>
      <c r="M411" s="63"/>
      <c r="N411" s="63"/>
    </row>
    <row r="412" spans="12:14" s="131" customFormat="1" x14ac:dyDescent="0.3">
      <c r="L412" s="63"/>
      <c r="M412" s="63"/>
      <c r="N412" s="63"/>
    </row>
    <row r="413" spans="12:14" s="131" customFormat="1" x14ac:dyDescent="0.3">
      <c r="L413" s="63"/>
      <c r="M413" s="63"/>
      <c r="N413" s="63"/>
    </row>
    <row r="414" spans="12:14" s="131" customFormat="1" x14ac:dyDescent="0.3">
      <c r="L414" s="63"/>
      <c r="M414" s="63"/>
      <c r="N414" s="63"/>
    </row>
    <row r="415" spans="12:14" s="131" customFormat="1" x14ac:dyDescent="0.3">
      <c r="L415" s="63"/>
      <c r="M415" s="63"/>
      <c r="N415" s="63"/>
    </row>
    <row r="416" spans="12:14" s="131" customFormat="1" x14ac:dyDescent="0.3">
      <c r="L416" s="63"/>
      <c r="M416" s="63"/>
      <c r="N416" s="63"/>
    </row>
    <row r="417" spans="12:14" s="131" customFormat="1" x14ac:dyDescent="0.3">
      <c r="L417" s="63"/>
      <c r="M417" s="63"/>
      <c r="N417" s="63"/>
    </row>
    <row r="418" spans="12:14" s="131" customFormat="1" x14ac:dyDescent="0.3">
      <c r="L418" s="63"/>
      <c r="M418" s="63"/>
      <c r="N418" s="63"/>
    </row>
    <row r="419" spans="12:14" s="131" customFormat="1" x14ac:dyDescent="0.3">
      <c r="L419" s="63"/>
      <c r="M419" s="63"/>
      <c r="N419" s="63"/>
    </row>
    <row r="420" spans="12:14" s="131" customFormat="1" x14ac:dyDescent="0.3">
      <c r="L420" s="63"/>
      <c r="M420" s="63"/>
      <c r="N420" s="63"/>
    </row>
    <row r="421" spans="12:14" s="131" customFormat="1" x14ac:dyDescent="0.3">
      <c r="L421" s="63"/>
      <c r="M421" s="63"/>
      <c r="N421" s="63"/>
    </row>
    <row r="422" spans="12:14" s="131" customFormat="1" x14ac:dyDescent="0.3">
      <c r="L422" s="63"/>
      <c r="M422" s="63"/>
      <c r="N422" s="63"/>
    </row>
    <row r="423" spans="12:14" s="131" customFormat="1" x14ac:dyDescent="0.3">
      <c r="L423" s="63"/>
      <c r="M423" s="63"/>
      <c r="N423" s="63"/>
    </row>
    <row r="424" spans="12:14" s="131" customFormat="1" x14ac:dyDescent="0.3">
      <c r="L424" s="63"/>
      <c r="M424" s="63"/>
      <c r="N424" s="63"/>
    </row>
    <row r="425" spans="12:14" s="131" customFormat="1" x14ac:dyDescent="0.3">
      <c r="L425" s="63"/>
      <c r="M425" s="63"/>
      <c r="N425" s="63"/>
    </row>
    <row r="426" spans="12:14" s="131" customFormat="1" x14ac:dyDescent="0.3">
      <c r="L426" s="63"/>
      <c r="M426" s="63"/>
      <c r="N426" s="63"/>
    </row>
    <row r="427" spans="12:14" s="131" customFormat="1" x14ac:dyDescent="0.3">
      <c r="L427" s="63"/>
      <c r="M427" s="63"/>
      <c r="N427" s="63"/>
    </row>
    <row r="428" spans="12:14" s="131" customFormat="1" x14ac:dyDescent="0.3">
      <c r="L428" s="63"/>
      <c r="M428" s="63"/>
      <c r="N428" s="63"/>
    </row>
    <row r="429" spans="12:14" s="131" customFormat="1" x14ac:dyDescent="0.3">
      <c r="L429" s="63"/>
      <c r="M429" s="63"/>
      <c r="N429" s="63"/>
    </row>
    <row r="430" spans="12:14" s="131" customFormat="1" x14ac:dyDescent="0.3">
      <c r="L430" s="63"/>
      <c r="M430" s="63"/>
      <c r="N430" s="63"/>
    </row>
    <row r="431" spans="12:14" s="131" customFormat="1" x14ac:dyDescent="0.3">
      <c r="L431" s="63"/>
      <c r="M431" s="63"/>
      <c r="N431" s="63"/>
    </row>
    <row r="432" spans="12:14" s="131" customFormat="1" x14ac:dyDescent="0.3">
      <c r="L432" s="63"/>
      <c r="M432" s="63"/>
      <c r="N432" s="63"/>
    </row>
    <row r="433" spans="12:14" s="131" customFormat="1" x14ac:dyDescent="0.3">
      <c r="L433" s="63"/>
      <c r="M433" s="63"/>
      <c r="N433" s="63"/>
    </row>
    <row r="434" spans="12:14" s="131" customFormat="1" x14ac:dyDescent="0.3">
      <c r="L434" s="63"/>
      <c r="M434" s="63"/>
      <c r="N434" s="63"/>
    </row>
    <row r="435" spans="12:14" s="131" customFormat="1" x14ac:dyDescent="0.3">
      <c r="L435" s="63"/>
      <c r="M435" s="63"/>
      <c r="N435" s="63"/>
    </row>
    <row r="436" spans="12:14" s="131" customFormat="1" x14ac:dyDescent="0.3">
      <c r="L436" s="63"/>
      <c r="M436" s="63"/>
      <c r="N436" s="63"/>
    </row>
    <row r="437" spans="12:14" s="131" customFormat="1" x14ac:dyDescent="0.3">
      <c r="L437" s="63"/>
      <c r="M437" s="63"/>
      <c r="N437" s="63"/>
    </row>
    <row r="438" spans="12:14" s="131" customFormat="1" x14ac:dyDescent="0.3">
      <c r="L438" s="63"/>
      <c r="M438" s="63"/>
      <c r="N438" s="63"/>
    </row>
    <row r="439" spans="12:14" s="131" customFormat="1" x14ac:dyDescent="0.3">
      <c r="L439" s="63"/>
      <c r="M439" s="63"/>
      <c r="N439" s="63"/>
    </row>
    <row r="440" spans="12:14" s="131" customFormat="1" x14ac:dyDescent="0.3">
      <c r="L440" s="63"/>
      <c r="M440" s="63"/>
      <c r="N440" s="63"/>
    </row>
    <row r="441" spans="12:14" s="131" customFormat="1" x14ac:dyDescent="0.3">
      <c r="L441" s="63"/>
      <c r="M441" s="63"/>
      <c r="N441" s="63"/>
    </row>
    <row r="442" spans="12:14" s="131" customFormat="1" x14ac:dyDescent="0.3">
      <c r="L442" s="63"/>
      <c r="M442" s="63"/>
      <c r="N442" s="63"/>
    </row>
    <row r="443" spans="12:14" s="131" customFormat="1" x14ac:dyDescent="0.3">
      <c r="L443" s="63"/>
      <c r="M443" s="63"/>
      <c r="N443" s="63"/>
    </row>
    <row r="444" spans="12:14" s="131" customFormat="1" x14ac:dyDescent="0.3">
      <c r="L444" s="63"/>
      <c r="M444" s="63"/>
      <c r="N444" s="63"/>
    </row>
    <row r="445" spans="12:14" s="131" customFormat="1" x14ac:dyDescent="0.3">
      <c r="L445" s="63"/>
      <c r="M445" s="63"/>
      <c r="N445" s="63"/>
    </row>
    <row r="446" spans="12:14" s="131" customFormat="1" x14ac:dyDescent="0.3">
      <c r="L446" s="63"/>
      <c r="M446" s="63"/>
      <c r="N446" s="63"/>
    </row>
    <row r="447" spans="12:14" s="131" customFormat="1" x14ac:dyDescent="0.3">
      <c r="L447" s="63"/>
      <c r="M447" s="63"/>
      <c r="N447" s="63"/>
    </row>
    <row r="448" spans="12:14" s="131" customFormat="1" x14ac:dyDescent="0.3">
      <c r="L448" s="63"/>
      <c r="M448" s="63"/>
      <c r="N448" s="63"/>
    </row>
    <row r="449" spans="12:14" s="131" customFormat="1" x14ac:dyDescent="0.3">
      <c r="L449" s="63"/>
      <c r="M449" s="63"/>
      <c r="N449" s="63"/>
    </row>
    <row r="450" spans="12:14" s="131" customFormat="1" x14ac:dyDescent="0.3">
      <c r="L450" s="63"/>
      <c r="M450" s="63"/>
      <c r="N450" s="63"/>
    </row>
    <row r="451" spans="12:14" s="131" customFormat="1" x14ac:dyDescent="0.3">
      <c r="L451" s="63"/>
      <c r="M451" s="63"/>
      <c r="N451" s="63"/>
    </row>
    <row r="452" spans="12:14" s="131" customFormat="1" x14ac:dyDescent="0.3">
      <c r="L452" s="63"/>
      <c r="M452" s="63"/>
      <c r="N452" s="63"/>
    </row>
    <row r="453" spans="12:14" s="131" customFormat="1" x14ac:dyDescent="0.3">
      <c r="L453" s="63"/>
      <c r="M453" s="63"/>
      <c r="N453" s="63"/>
    </row>
    <row r="454" spans="12:14" s="131" customFormat="1" x14ac:dyDescent="0.3">
      <c r="L454" s="63"/>
      <c r="M454" s="63"/>
      <c r="N454" s="63"/>
    </row>
    <row r="455" spans="12:14" s="131" customFormat="1" x14ac:dyDescent="0.3">
      <c r="L455" s="63"/>
      <c r="M455" s="63"/>
      <c r="N455" s="63"/>
    </row>
    <row r="456" spans="12:14" s="131" customFormat="1" x14ac:dyDescent="0.3">
      <c r="L456" s="63"/>
      <c r="M456" s="63"/>
      <c r="N456" s="63"/>
    </row>
    <row r="457" spans="12:14" s="131" customFormat="1" x14ac:dyDescent="0.3">
      <c r="L457" s="63"/>
      <c r="M457" s="63"/>
      <c r="N457" s="63"/>
    </row>
    <row r="458" spans="12:14" s="131" customFormat="1" x14ac:dyDescent="0.3">
      <c r="L458" s="63"/>
      <c r="M458" s="63"/>
      <c r="N458" s="63"/>
    </row>
    <row r="459" spans="12:14" s="131" customFormat="1" x14ac:dyDescent="0.3">
      <c r="L459" s="63"/>
      <c r="M459" s="63"/>
      <c r="N459" s="63"/>
    </row>
    <row r="460" spans="12:14" s="131" customFormat="1" x14ac:dyDescent="0.3">
      <c r="L460" s="63"/>
      <c r="M460" s="63"/>
      <c r="N460" s="63"/>
    </row>
    <row r="461" spans="12:14" s="131" customFormat="1" x14ac:dyDescent="0.3">
      <c r="L461" s="63"/>
      <c r="M461" s="63"/>
      <c r="N461" s="63"/>
    </row>
    <row r="462" spans="12:14" s="131" customFormat="1" x14ac:dyDescent="0.3">
      <c r="L462" s="63"/>
      <c r="M462" s="63"/>
      <c r="N462" s="63"/>
    </row>
    <row r="463" spans="12:14" s="131" customFormat="1" x14ac:dyDescent="0.3">
      <c r="L463" s="63"/>
      <c r="M463" s="63"/>
      <c r="N463" s="63"/>
    </row>
    <row r="464" spans="12:14" s="131" customFormat="1" x14ac:dyDescent="0.3">
      <c r="L464" s="63"/>
      <c r="M464" s="63"/>
      <c r="N464" s="63"/>
    </row>
    <row r="465" spans="12:14" s="131" customFormat="1" x14ac:dyDescent="0.3">
      <c r="L465" s="63"/>
      <c r="M465" s="63"/>
      <c r="N465" s="63"/>
    </row>
    <row r="466" spans="12:14" s="131" customFormat="1" x14ac:dyDescent="0.3">
      <c r="L466" s="63"/>
      <c r="M466" s="63"/>
      <c r="N466" s="63"/>
    </row>
    <row r="467" spans="12:14" s="131" customFormat="1" x14ac:dyDescent="0.3">
      <c r="L467" s="63"/>
      <c r="M467" s="63"/>
      <c r="N467" s="63"/>
    </row>
    <row r="468" spans="12:14" s="131" customFormat="1" x14ac:dyDescent="0.3">
      <c r="L468" s="63"/>
      <c r="M468" s="63"/>
      <c r="N468" s="63"/>
    </row>
    <row r="469" spans="12:14" s="131" customFormat="1" x14ac:dyDescent="0.3">
      <c r="L469" s="63"/>
      <c r="M469" s="63"/>
      <c r="N469" s="63"/>
    </row>
    <row r="470" spans="12:14" s="131" customFormat="1" x14ac:dyDescent="0.3">
      <c r="L470" s="63"/>
      <c r="M470" s="63"/>
      <c r="N470" s="63"/>
    </row>
    <row r="471" spans="12:14" s="131" customFormat="1" x14ac:dyDescent="0.3">
      <c r="L471" s="63"/>
      <c r="M471" s="63"/>
      <c r="N471" s="63"/>
    </row>
    <row r="472" spans="12:14" s="131" customFormat="1" x14ac:dyDescent="0.3">
      <c r="L472" s="63"/>
      <c r="M472" s="63"/>
      <c r="N472" s="63"/>
    </row>
    <row r="473" spans="12:14" s="131" customFormat="1" x14ac:dyDescent="0.3">
      <c r="L473" s="63"/>
      <c r="M473" s="63"/>
      <c r="N473" s="63"/>
    </row>
    <row r="474" spans="12:14" s="131" customFormat="1" x14ac:dyDescent="0.3">
      <c r="L474" s="63"/>
      <c r="M474" s="63"/>
      <c r="N474" s="63"/>
    </row>
    <row r="475" spans="12:14" s="131" customFormat="1" x14ac:dyDescent="0.3">
      <c r="L475" s="63"/>
      <c r="M475" s="63"/>
      <c r="N475" s="63"/>
    </row>
    <row r="476" spans="12:14" s="131" customFormat="1" x14ac:dyDescent="0.3">
      <c r="L476" s="63"/>
      <c r="M476" s="63"/>
      <c r="N476" s="63"/>
    </row>
    <row r="477" spans="12:14" s="131" customFormat="1" x14ac:dyDescent="0.3">
      <c r="L477" s="63"/>
      <c r="M477" s="63"/>
      <c r="N477" s="63"/>
    </row>
    <row r="478" spans="12:14" s="131" customFormat="1" x14ac:dyDescent="0.3">
      <c r="L478" s="63"/>
      <c r="M478" s="63"/>
      <c r="N478" s="63"/>
    </row>
    <row r="479" spans="12:14" s="131" customFormat="1" x14ac:dyDescent="0.3">
      <c r="L479" s="63"/>
      <c r="M479" s="63"/>
      <c r="N479" s="63"/>
    </row>
    <row r="480" spans="12:14" s="131" customFormat="1" x14ac:dyDescent="0.3">
      <c r="L480" s="63"/>
      <c r="M480" s="63"/>
      <c r="N480" s="63"/>
    </row>
    <row r="481" spans="1:207" s="131" customFormat="1" x14ac:dyDescent="0.3">
      <c r="L481" s="63"/>
      <c r="M481" s="63"/>
      <c r="N481" s="153"/>
      <c r="O481" s="132"/>
    </row>
    <row r="482" spans="1:207" s="153" customFormat="1" x14ac:dyDescent="0.3">
      <c r="A482" s="131"/>
      <c r="B482" s="131"/>
      <c r="C482" s="131"/>
      <c r="D482" s="131"/>
      <c r="E482" s="131"/>
      <c r="F482" s="131"/>
      <c r="G482" s="131"/>
      <c r="H482" s="131"/>
      <c r="I482" s="131"/>
      <c r="J482" s="131"/>
      <c r="K482" s="131"/>
      <c r="L482" s="63"/>
      <c r="M482" s="63"/>
      <c r="O482" s="132"/>
      <c r="P482" s="131"/>
      <c r="Q482" s="131"/>
      <c r="R482" s="131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1"/>
      <c r="AC482" s="131"/>
      <c r="AD482" s="131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1"/>
      <c r="AO482" s="131"/>
      <c r="AP482" s="131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1"/>
      <c r="BA482" s="131"/>
      <c r="BB482" s="131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1"/>
      <c r="BM482" s="131"/>
      <c r="BN482" s="131"/>
      <c r="BO482" s="131"/>
      <c r="BP482" s="131"/>
      <c r="BQ482" s="131"/>
      <c r="BR482" s="131"/>
      <c r="BS482" s="131"/>
      <c r="BT482" s="131"/>
      <c r="BU482" s="131"/>
      <c r="BV482" s="131"/>
      <c r="BW482" s="131"/>
      <c r="BX482" s="131"/>
      <c r="BY482" s="131"/>
      <c r="BZ482" s="131"/>
      <c r="CA482" s="131"/>
      <c r="CB482" s="131"/>
      <c r="CC482" s="131"/>
      <c r="CD482" s="131"/>
      <c r="CE482" s="131"/>
      <c r="CF482" s="131"/>
      <c r="CG482" s="131"/>
      <c r="CH482" s="131"/>
      <c r="CI482" s="131"/>
      <c r="CJ482" s="131"/>
      <c r="CK482" s="131"/>
      <c r="CL482" s="131"/>
      <c r="CM482" s="131"/>
      <c r="CN482" s="131"/>
      <c r="CO482" s="131"/>
      <c r="CP482" s="131"/>
      <c r="CQ482" s="131"/>
      <c r="CR482" s="131"/>
      <c r="CS482" s="131"/>
      <c r="CT482" s="131"/>
      <c r="CU482" s="131"/>
      <c r="CV482" s="131"/>
      <c r="CW482" s="131"/>
      <c r="CX482" s="131"/>
      <c r="CY482" s="131"/>
      <c r="CZ482" s="131"/>
      <c r="DA482" s="131"/>
      <c r="DB482" s="131"/>
      <c r="DC482" s="131"/>
      <c r="DD482" s="131"/>
      <c r="DE482" s="131"/>
      <c r="DF482" s="131"/>
      <c r="DG482" s="131"/>
      <c r="DH482" s="131"/>
      <c r="DI482" s="131"/>
      <c r="DJ482" s="131"/>
      <c r="DK482" s="131"/>
      <c r="DL482" s="131"/>
      <c r="DM482" s="131"/>
      <c r="DN482" s="131"/>
      <c r="DO482" s="131"/>
      <c r="DP482" s="131"/>
      <c r="DQ482" s="131"/>
      <c r="DR482" s="131"/>
      <c r="DS482" s="131"/>
      <c r="DT482" s="131"/>
      <c r="DU482" s="131"/>
      <c r="DV482" s="131"/>
      <c r="DW482" s="131"/>
      <c r="DX482" s="131"/>
      <c r="DY482" s="131"/>
      <c r="DZ482" s="131"/>
      <c r="EA482" s="131"/>
      <c r="EB482" s="131"/>
      <c r="EC482" s="131"/>
      <c r="ED482" s="131"/>
      <c r="EE482" s="131"/>
      <c r="EF482" s="131"/>
      <c r="EG482" s="131"/>
      <c r="EH482" s="131"/>
      <c r="EI482" s="131"/>
      <c r="EJ482" s="131"/>
      <c r="EK482" s="131"/>
      <c r="EL482" s="131"/>
      <c r="EM482" s="131"/>
      <c r="EN482" s="131"/>
      <c r="EO482" s="131"/>
      <c r="EP482" s="131"/>
      <c r="EQ482" s="131"/>
      <c r="ER482" s="131"/>
      <c r="ES482" s="131"/>
      <c r="ET482" s="131"/>
      <c r="EU482" s="131"/>
      <c r="EV482" s="131"/>
      <c r="EW482" s="131"/>
      <c r="EX482" s="131"/>
      <c r="EY482" s="131"/>
      <c r="EZ482" s="131"/>
      <c r="FA482" s="131"/>
      <c r="FB482" s="131"/>
      <c r="FC482" s="131"/>
      <c r="FD482" s="131"/>
      <c r="FE482" s="131"/>
      <c r="FF482" s="131"/>
      <c r="FG482" s="131"/>
      <c r="FH482" s="131"/>
      <c r="FI482" s="131"/>
      <c r="FJ482" s="131"/>
      <c r="FK482" s="131"/>
      <c r="FL482" s="131"/>
      <c r="FM482" s="131"/>
      <c r="FN482" s="131"/>
      <c r="FO482" s="131"/>
      <c r="FP482" s="131"/>
      <c r="FQ482" s="131"/>
      <c r="FR482" s="131"/>
      <c r="FS482" s="131"/>
      <c r="FT482" s="131"/>
      <c r="FU482" s="131"/>
      <c r="FV482" s="131"/>
      <c r="FW482" s="131"/>
      <c r="FX482" s="131"/>
      <c r="FY482" s="131"/>
      <c r="FZ482" s="131"/>
      <c r="GA482" s="131"/>
      <c r="GB482" s="131"/>
      <c r="GC482" s="131"/>
      <c r="GD482" s="131"/>
      <c r="GE482" s="131"/>
      <c r="GF482" s="131"/>
      <c r="GG482" s="131"/>
      <c r="GH482" s="131"/>
      <c r="GI482" s="131"/>
      <c r="GJ482" s="131"/>
      <c r="GK482" s="131"/>
      <c r="GL482" s="131"/>
      <c r="GM482" s="131"/>
      <c r="GN482" s="131"/>
      <c r="GO482" s="131"/>
      <c r="GP482" s="131"/>
      <c r="GQ482" s="131"/>
      <c r="GR482" s="131"/>
      <c r="GS482" s="131"/>
      <c r="GT482" s="131"/>
      <c r="GU482" s="131"/>
      <c r="GV482" s="131"/>
      <c r="GW482" s="131"/>
      <c r="GX482" s="131"/>
      <c r="GY482" s="131"/>
    </row>
    <row r="483" spans="1:207" s="153" customFormat="1" x14ac:dyDescent="0.3">
      <c r="A483" s="131"/>
      <c r="B483" s="131"/>
      <c r="C483" s="131"/>
      <c r="D483" s="131"/>
      <c r="E483" s="131"/>
      <c r="F483" s="131"/>
      <c r="G483" s="131"/>
      <c r="H483" s="131"/>
      <c r="I483" s="131"/>
      <c r="J483" s="131"/>
      <c r="K483" s="131"/>
      <c r="L483" s="63"/>
      <c r="M483" s="63"/>
      <c r="O483" s="132"/>
      <c r="P483" s="131"/>
      <c r="Q483" s="131"/>
      <c r="R483" s="131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1"/>
      <c r="AC483" s="131"/>
      <c r="AD483" s="131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1"/>
      <c r="AO483" s="131"/>
      <c r="AP483" s="131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1"/>
      <c r="BA483" s="131"/>
      <c r="BB483" s="131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1"/>
      <c r="BM483" s="131"/>
      <c r="BN483" s="131"/>
      <c r="BO483" s="131"/>
      <c r="BP483" s="131"/>
      <c r="BQ483" s="131"/>
      <c r="BR483" s="131"/>
      <c r="BS483" s="131"/>
      <c r="BT483" s="131"/>
      <c r="BU483" s="131"/>
      <c r="BV483" s="131"/>
      <c r="BW483" s="131"/>
      <c r="BX483" s="131"/>
      <c r="BY483" s="131"/>
      <c r="BZ483" s="131"/>
      <c r="CA483" s="131"/>
      <c r="CB483" s="131"/>
      <c r="CC483" s="131"/>
      <c r="CD483" s="131"/>
      <c r="CE483" s="131"/>
      <c r="CF483" s="131"/>
      <c r="CG483" s="131"/>
      <c r="CH483" s="131"/>
      <c r="CI483" s="131"/>
      <c r="CJ483" s="131"/>
      <c r="CK483" s="131"/>
      <c r="CL483" s="131"/>
      <c r="CM483" s="131"/>
      <c r="CN483" s="131"/>
      <c r="CO483" s="131"/>
      <c r="CP483" s="131"/>
      <c r="CQ483" s="131"/>
      <c r="CR483" s="131"/>
      <c r="CS483" s="131"/>
      <c r="CT483" s="131"/>
      <c r="CU483" s="131"/>
      <c r="CV483" s="131"/>
      <c r="CW483" s="131"/>
      <c r="CX483" s="131"/>
      <c r="CY483" s="131"/>
      <c r="CZ483" s="131"/>
      <c r="DA483" s="131"/>
      <c r="DB483" s="131"/>
      <c r="DC483" s="131"/>
      <c r="DD483" s="131"/>
      <c r="DE483" s="131"/>
      <c r="DF483" s="131"/>
      <c r="DG483" s="131"/>
      <c r="DH483" s="131"/>
      <c r="DI483" s="131"/>
      <c r="DJ483" s="131"/>
      <c r="DK483" s="131"/>
      <c r="DL483" s="131"/>
      <c r="DM483" s="131"/>
      <c r="DN483" s="131"/>
      <c r="DO483" s="131"/>
      <c r="DP483" s="131"/>
      <c r="DQ483" s="131"/>
      <c r="DR483" s="131"/>
      <c r="DS483" s="131"/>
      <c r="DT483" s="131"/>
      <c r="DU483" s="131"/>
      <c r="DV483" s="131"/>
      <c r="DW483" s="131"/>
      <c r="DX483" s="131"/>
      <c r="DY483" s="131"/>
      <c r="DZ483" s="131"/>
      <c r="EA483" s="131"/>
      <c r="EB483" s="131"/>
      <c r="EC483" s="131"/>
      <c r="ED483" s="131"/>
      <c r="EE483" s="131"/>
      <c r="EF483" s="131"/>
      <c r="EG483" s="131"/>
      <c r="EH483" s="131"/>
      <c r="EI483" s="131"/>
      <c r="EJ483" s="131"/>
      <c r="EK483" s="131"/>
      <c r="EL483" s="131"/>
      <c r="EM483" s="131"/>
      <c r="EN483" s="131"/>
      <c r="EO483" s="131"/>
      <c r="EP483" s="131"/>
      <c r="EQ483" s="131"/>
      <c r="ER483" s="131"/>
      <c r="ES483" s="131"/>
      <c r="ET483" s="131"/>
      <c r="EU483" s="131"/>
      <c r="EV483" s="131"/>
      <c r="EW483" s="131"/>
      <c r="EX483" s="131"/>
      <c r="EY483" s="131"/>
      <c r="EZ483" s="131"/>
      <c r="FA483" s="131"/>
      <c r="FB483" s="131"/>
      <c r="FC483" s="131"/>
      <c r="FD483" s="131"/>
      <c r="FE483" s="131"/>
      <c r="FF483" s="131"/>
      <c r="FG483" s="131"/>
      <c r="FH483" s="131"/>
      <c r="FI483" s="131"/>
      <c r="FJ483" s="131"/>
      <c r="FK483" s="131"/>
      <c r="FL483" s="131"/>
      <c r="FM483" s="131"/>
      <c r="FN483" s="131"/>
      <c r="FO483" s="131"/>
      <c r="FP483" s="131"/>
      <c r="FQ483" s="131"/>
      <c r="FR483" s="131"/>
      <c r="FS483" s="131"/>
      <c r="FT483" s="131"/>
      <c r="FU483" s="131"/>
      <c r="FV483" s="131"/>
      <c r="FW483" s="131"/>
      <c r="FX483" s="131"/>
      <c r="FY483" s="131"/>
      <c r="FZ483" s="131"/>
      <c r="GA483" s="131"/>
      <c r="GB483" s="131"/>
      <c r="GC483" s="131"/>
      <c r="GD483" s="131"/>
      <c r="GE483" s="131"/>
      <c r="GF483" s="131"/>
      <c r="GG483" s="131"/>
      <c r="GH483" s="131"/>
      <c r="GI483" s="131"/>
      <c r="GJ483" s="131"/>
      <c r="GK483" s="131"/>
      <c r="GL483" s="131"/>
      <c r="GM483" s="131"/>
      <c r="GN483" s="131"/>
      <c r="GO483" s="131"/>
      <c r="GP483" s="131"/>
      <c r="GQ483" s="131"/>
      <c r="GR483" s="131"/>
      <c r="GS483" s="131"/>
      <c r="GT483" s="131"/>
      <c r="GU483" s="131"/>
      <c r="GV483" s="131"/>
      <c r="GW483" s="131"/>
      <c r="GX483" s="131"/>
      <c r="GY483" s="131"/>
    </row>
    <row r="484" spans="1:207" s="153" customFormat="1" x14ac:dyDescent="0.3">
      <c r="A484" s="131"/>
      <c r="B484" s="131"/>
      <c r="C484" s="131"/>
      <c r="D484" s="131"/>
      <c r="E484" s="131"/>
      <c r="F484" s="131"/>
      <c r="G484" s="131"/>
      <c r="H484" s="131"/>
      <c r="I484" s="131"/>
      <c r="J484" s="131"/>
      <c r="K484" s="131"/>
      <c r="L484" s="63"/>
      <c r="M484" s="63"/>
      <c r="O484" s="132"/>
      <c r="P484" s="131"/>
      <c r="Q484" s="131"/>
      <c r="R484" s="131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1"/>
      <c r="AC484" s="131"/>
      <c r="AD484" s="131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1"/>
      <c r="AO484" s="131"/>
      <c r="AP484" s="131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1"/>
      <c r="BA484" s="131"/>
      <c r="BB484" s="131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1"/>
      <c r="BM484" s="131"/>
      <c r="BN484" s="131"/>
      <c r="BO484" s="131"/>
      <c r="BP484" s="131"/>
      <c r="BQ484" s="131"/>
      <c r="BR484" s="131"/>
      <c r="BS484" s="131"/>
      <c r="BT484" s="131"/>
      <c r="BU484" s="131"/>
      <c r="BV484" s="131"/>
      <c r="BW484" s="131"/>
      <c r="BX484" s="131"/>
      <c r="BY484" s="131"/>
      <c r="BZ484" s="131"/>
      <c r="CA484" s="131"/>
      <c r="CB484" s="131"/>
      <c r="CC484" s="131"/>
      <c r="CD484" s="131"/>
      <c r="CE484" s="131"/>
      <c r="CF484" s="131"/>
      <c r="CG484" s="131"/>
      <c r="CH484" s="131"/>
      <c r="CI484" s="131"/>
      <c r="CJ484" s="131"/>
      <c r="CK484" s="131"/>
      <c r="CL484" s="131"/>
      <c r="CM484" s="131"/>
      <c r="CN484" s="131"/>
      <c r="CO484" s="131"/>
      <c r="CP484" s="131"/>
      <c r="CQ484" s="131"/>
      <c r="CR484" s="131"/>
      <c r="CS484" s="131"/>
      <c r="CT484" s="131"/>
      <c r="CU484" s="131"/>
      <c r="CV484" s="131"/>
      <c r="CW484" s="131"/>
      <c r="CX484" s="131"/>
      <c r="CY484" s="131"/>
      <c r="CZ484" s="131"/>
      <c r="DA484" s="131"/>
      <c r="DB484" s="131"/>
      <c r="DC484" s="131"/>
      <c r="DD484" s="131"/>
      <c r="DE484" s="131"/>
      <c r="DF484" s="131"/>
      <c r="DG484" s="131"/>
      <c r="DH484" s="131"/>
      <c r="DI484" s="131"/>
      <c r="DJ484" s="131"/>
      <c r="DK484" s="131"/>
      <c r="DL484" s="131"/>
      <c r="DM484" s="131"/>
      <c r="DN484" s="131"/>
      <c r="DO484" s="131"/>
      <c r="DP484" s="131"/>
      <c r="DQ484" s="131"/>
      <c r="DR484" s="131"/>
      <c r="DS484" s="131"/>
      <c r="DT484" s="131"/>
      <c r="DU484" s="131"/>
      <c r="DV484" s="131"/>
      <c r="DW484" s="131"/>
      <c r="DX484" s="131"/>
      <c r="DY484" s="131"/>
      <c r="DZ484" s="131"/>
      <c r="EA484" s="131"/>
      <c r="EB484" s="131"/>
      <c r="EC484" s="131"/>
      <c r="ED484" s="131"/>
      <c r="EE484" s="131"/>
      <c r="EF484" s="131"/>
      <c r="EG484" s="131"/>
      <c r="EH484" s="131"/>
      <c r="EI484" s="131"/>
      <c r="EJ484" s="131"/>
      <c r="EK484" s="131"/>
      <c r="EL484" s="131"/>
      <c r="EM484" s="131"/>
      <c r="EN484" s="131"/>
      <c r="EO484" s="131"/>
      <c r="EP484" s="131"/>
      <c r="EQ484" s="131"/>
      <c r="ER484" s="131"/>
      <c r="ES484" s="131"/>
      <c r="ET484" s="131"/>
      <c r="EU484" s="131"/>
      <c r="EV484" s="131"/>
      <c r="EW484" s="131"/>
      <c r="EX484" s="131"/>
      <c r="EY484" s="131"/>
      <c r="EZ484" s="131"/>
      <c r="FA484" s="131"/>
      <c r="FB484" s="131"/>
      <c r="FC484" s="131"/>
      <c r="FD484" s="131"/>
      <c r="FE484" s="131"/>
      <c r="FF484" s="131"/>
      <c r="FG484" s="131"/>
      <c r="FH484" s="131"/>
      <c r="FI484" s="131"/>
      <c r="FJ484" s="131"/>
      <c r="FK484" s="131"/>
      <c r="FL484" s="131"/>
      <c r="FM484" s="131"/>
      <c r="FN484" s="131"/>
      <c r="FO484" s="131"/>
      <c r="FP484" s="131"/>
      <c r="FQ484" s="131"/>
      <c r="FR484" s="131"/>
      <c r="FS484" s="131"/>
      <c r="FT484" s="131"/>
      <c r="FU484" s="131"/>
      <c r="FV484" s="131"/>
      <c r="FW484" s="131"/>
      <c r="FX484" s="131"/>
      <c r="FY484" s="131"/>
      <c r="FZ484" s="131"/>
      <c r="GA484" s="131"/>
      <c r="GB484" s="131"/>
      <c r="GC484" s="131"/>
      <c r="GD484" s="131"/>
      <c r="GE484" s="131"/>
      <c r="GF484" s="131"/>
      <c r="GG484" s="131"/>
      <c r="GH484" s="131"/>
      <c r="GI484" s="131"/>
      <c r="GJ484" s="131"/>
      <c r="GK484" s="131"/>
      <c r="GL484" s="131"/>
      <c r="GM484" s="131"/>
      <c r="GN484" s="131"/>
      <c r="GO484" s="131"/>
      <c r="GP484" s="131"/>
      <c r="GQ484" s="131"/>
      <c r="GR484" s="131"/>
      <c r="GS484" s="131"/>
      <c r="GT484" s="131"/>
      <c r="GU484" s="131"/>
      <c r="GV484" s="131"/>
      <c r="GW484" s="131"/>
      <c r="GX484" s="131"/>
      <c r="GY484" s="131"/>
    </row>
    <row r="485" spans="1:207" s="153" customFormat="1" x14ac:dyDescent="0.3">
      <c r="A485" s="131"/>
      <c r="B485" s="131"/>
      <c r="C485" s="131"/>
      <c r="D485" s="131"/>
      <c r="E485" s="131"/>
      <c r="F485" s="131"/>
      <c r="G485" s="131"/>
      <c r="H485" s="131"/>
      <c r="I485" s="131"/>
      <c r="J485" s="131"/>
      <c r="K485" s="131"/>
      <c r="O485" s="132"/>
      <c r="P485" s="131"/>
      <c r="Q485" s="131"/>
      <c r="R485" s="131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1"/>
      <c r="AC485" s="131"/>
      <c r="AD485" s="131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1"/>
      <c r="AO485" s="131"/>
      <c r="AP485" s="131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1"/>
      <c r="BA485" s="131"/>
      <c r="BB485" s="131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1"/>
      <c r="BM485" s="131"/>
      <c r="BN485" s="131"/>
      <c r="BO485" s="131"/>
      <c r="BP485" s="131"/>
      <c r="BQ485" s="131"/>
      <c r="BR485" s="131"/>
      <c r="BS485" s="131"/>
      <c r="BT485" s="131"/>
      <c r="BU485" s="131"/>
      <c r="BV485" s="131"/>
      <c r="BW485" s="131"/>
      <c r="BX485" s="131"/>
      <c r="BY485" s="131"/>
      <c r="BZ485" s="131"/>
      <c r="CA485" s="131"/>
      <c r="CB485" s="131"/>
      <c r="CC485" s="131"/>
      <c r="CD485" s="131"/>
      <c r="CE485" s="131"/>
      <c r="CF485" s="131"/>
      <c r="CG485" s="131"/>
      <c r="CH485" s="131"/>
      <c r="CI485" s="131"/>
      <c r="CJ485" s="131"/>
      <c r="CK485" s="131"/>
      <c r="CL485" s="131"/>
      <c r="CM485" s="131"/>
      <c r="CN485" s="131"/>
      <c r="CO485" s="131"/>
      <c r="CP485" s="131"/>
      <c r="CQ485" s="131"/>
      <c r="CR485" s="131"/>
      <c r="CS485" s="131"/>
      <c r="CT485" s="131"/>
      <c r="CU485" s="131"/>
      <c r="CV485" s="131"/>
      <c r="CW485" s="131"/>
      <c r="CX485" s="131"/>
      <c r="CY485" s="131"/>
      <c r="CZ485" s="131"/>
      <c r="DA485" s="131"/>
      <c r="DB485" s="131"/>
      <c r="DC485" s="131"/>
      <c r="DD485" s="131"/>
      <c r="DE485" s="131"/>
      <c r="DF485" s="131"/>
      <c r="DG485" s="131"/>
      <c r="DH485" s="131"/>
      <c r="DI485" s="131"/>
      <c r="DJ485" s="131"/>
      <c r="DK485" s="131"/>
      <c r="DL485" s="131"/>
      <c r="DM485" s="131"/>
      <c r="DN485" s="131"/>
      <c r="DO485" s="131"/>
      <c r="DP485" s="131"/>
      <c r="DQ485" s="131"/>
      <c r="DR485" s="131"/>
      <c r="DS485" s="131"/>
      <c r="DT485" s="131"/>
      <c r="DU485" s="131"/>
      <c r="DV485" s="131"/>
      <c r="DW485" s="131"/>
      <c r="DX485" s="131"/>
      <c r="DY485" s="131"/>
      <c r="DZ485" s="131"/>
      <c r="EA485" s="131"/>
      <c r="EB485" s="131"/>
      <c r="EC485" s="131"/>
      <c r="ED485" s="131"/>
      <c r="EE485" s="131"/>
      <c r="EF485" s="131"/>
      <c r="EG485" s="131"/>
      <c r="EH485" s="131"/>
      <c r="EI485" s="131"/>
      <c r="EJ485" s="131"/>
      <c r="EK485" s="131"/>
      <c r="EL485" s="131"/>
      <c r="EM485" s="131"/>
      <c r="EN485" s="131"/>
      <c r="EO485" s="131"/>
      <c r="EP485" s="131"/>
      <c r="EQ485" s="131"/>
      <c r="ER485" s="131"/>
      <c r="ES485" s="131"/>
      <c r="ET485" s="131"/>
      <c r="EU485" s="131"/>
      <c r="EV485" s="131"/>
      <c r="EW485" s="131"/>
      <c r="EX485" s="131"/>
      <c r="EY485" s="131"/>
      <c r="EZ485" s="131"/>
      <c r="FA485" s="131"/>
      <c r="FB485" s="131"/>
      <c r="FC485" s="131"/>
      <c r="FD485" s="131"/>
      <c r="FE485" s="131"/>
      <c r="FF485" s="131"/>
      <c r="FG485" s="131"/>
      <c r="FH485" s="131"/>
      <c r="FI485" s="131"/>
      <c r="FJ485" s="131"/>
      <c r="FK485" s="131"/>
      <c r="FL485" s="131"/>
      <c r="FM485" s="131"/>
      <c r="FN485" s="131"/>
      <c r="FO485" s="131"/>
      <c r="FP485" s="131"/>
      <c r="FQ485" s="131"/>
      <c r="FR485" s="131"/>
      <c r="FS485" s="131"/>
      <c r="FT485" s="131"/>
      <c r="FU485" s="131"/>
      <c r="FV485" s="131"/>
      <c r="FW485" s="131"/>
      <c r="FX485" s="131"/>
      <c r="FY485" s="131"/>
      <c r="FZ485" s="131"/>
      <c r="GA485" s="131"/>
      <c r="GB485" s="131"/>
      <c r="GC485" s="131"/>
      <c r="GD485" s="131"/>
      <c r="GE485" s="131"/>
      <c r="GF485" s="131"/>
      <c r="GG485" s="131"/>
      <c r="GH485" s="131"/>
      <c r="GI485" s="131"/>
      <c r="GJ485" s="131"/>
      <c r="GK485" s="131"/>
      <c r="GL485" s="131"/>
      <c r="GM485" s="131"/>
      <c r="GN485" s="131"/>
      <c r="GO485" s="131"/>
      <c r="GP485" s="131"/>
      <c r="GQ485" s="131"/>
      <c r="GR485" s="131"/>
      <c r="GS485" s="131"/>
      <c r="GT485" s="131"/>
      <c r="GU485" s="131"/>
      <c r="GV485" s="131"/>
      <c r="GW485" s="131"/>
      <c r="GX485" s="131"/>
      <c r="GY485" s="131"/>
    </row>
  </sheetData>
  <sheetProtection algorithmName="SHA-512" hashValue="6/VTxe6abJLPB1po11Xntcg6lmx3aAQ/RTu22YDQgGSQ7ebUsJbEQFiC2lf7F+a4dp8SX/eC46tc/xAcodTHBA==" saltValue="TApnIWJPG2+5VjqMNmOQHA==" spinCount="100000" sheet="1" objects="1" scenarios="1"/>
  <mergeCells count="28">
    <mergeCell ref="B11:E11"/>
    <mergeCell ref="F11:H11"/>
    <mergeCell ref="B19:E19"/>
    <mergeCell ref="B22:E23"/>
    <mergeCell ref="F22:G22"/>
    <mergeCell ref="H22:H23"/>
    <mergeCell ref="B12:E12"/>
    <mergeCell ref="F12:H12"/>
    <mergeCell ref="D13:E14"/>
    <mergeCell ref="F13:H16"/>
    <mergeCell ref="M22:M23"/>
    <mergeCell ref="N22:N23"/>
    <mergeCell ref="N28:N29"/>
    <mergeCell ref="K28:L28"/>
    <mergeCell ref="M28:M29"/>
    <mergeCell ref="J22:J23"/>
    <mergeCell ref="F28:G28"/>
    <mergeCell ref="H28:H29"/>
    <mergeCell ref="I22:I23"/>
    <mergeCell ref="K22:L22"/>
    <mergeCell ref="B31:E31"/>
    <mergeCell ref="I28:I29"/>
    <mergeCell ref="J28:J29"/>
    <mergeCell ref="B30:E30"/>
    <mergeCell ref="B24:E24"/>
    <mergeCell ref="B25:E25"/>
    <mergeCell ref="B26:E26"/>
    <mergeCell ref="B28:E29"/>
  </mergeCells>
  <dataValidations count="4">
    <dataValidation type="decimal" operator="greaterThanOrEqual" allowBlank="1" showInputMessage="1" showErrorMessage="1" error="Het is niet toegestaan om een korting &lt; 0% (negatieve korting) te hanteren." sqref="H24 H26" xr:uid="{7BBBCECF-4842-4623-8F7D-50B3CD244BFE}">
      <formula1>0</formula1>
    </dataValidation>
    <dataValidation type="list" allowBlank="1" showInputMessage="1" showErrorMessage="1" sqref="F12:H12" xr:uid="{469AE612-5D8D-47A4-B036-091EA774F97B}">
      <formula1>$J$12:$J$14</formula1>
    </dataValidation>
    <dataValidation type="whole" allowBlank="1" showErrorMessage="1" errorTitle="Uurtarief te hoog!" error="Wanneer u boven de ‘bovengrensprijs’ voor prijsonderdeel (d) inschrijft (zie tabblad &quot;Bonus-Malus&quot;), dan wordt deze uitgesloten van verdere beoordeling van de Wensen en wordt de Inschrijving terzijde gelegd." sqref="J30" xr:uid="{939201FB-405F-4E77-8495-901F5DD7B731}">
      <formula1>0</formula1>
      <formula2>I30+60</formula2>
    </dataValidation>
    <dataValidation type="decimal" operator="greaterThanOrEqual" allowBlank="1" showInputMessage="1" showErrorMessage="1" error="Het is niet toegestaan om een korting &lt; 0% (negatieve korting) te hanteren." prompt="Let op! Zie de mededelingen en het antwoord op vraag 12 en 54 van de Nota van Inlichtingen 2. " sqref="H25" xr:uid="{215E2E65-F09A-4B06-B574-A3956F704345}">
      <formula1>0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02B1A-AF29-428F-9720-085D6C1EFF91}">
  <sheetPr codeName="Blad4"/>
  <dimension ref="A1:W50"/>
  <sheetViews>
    <sheetView showGridLines="0" zoomScale="85" zoomScaleNormal="85" workbookViewId="0">
      <selection activeCell="I21" sqref="I21"/>
    </sheetView>
  </sheetViews>
  <sheetFormatPr defaultColWidth="9.109375" defaultRowHeight="12.75" customHeight="1" zeroHeight="1" x14ac:dyDescent="0.2"/>
  <cols>
    <col min="1" max="1" width="3.6640625" style="79" customWidth="1"/>
    <col min="2" max="2" width="18.109375" style="79" customWidth="1"/>
    <col min="3" max="3" width="12" style="80" customWidth="1"/>
    <col min="4" max="4" width="13.6640625" style="79" customWidth="1"/>
    <col min="5" max="5" width="15.33203125" style="79" bestFit="1" customWidth="1"/>
    <col min="6" max="6" width="3" style="79" customWidth="1"/>
    <col min="7" max="7" width="13.109375" style="79" customWidth="1"/>
    <col min="8" max="15" width="9.109375" style="79" customWidth="1"/>
    <col min="16" max="16" width="3.6640625" style="79" customWidth="1"/>
    <col min="17" max="17" width="10.33203125" style="79" customWidth="1"/>
    <col min="18" max="18" width="15.33203125" style="79" customWidth="1"/>
    <col min="19" max="19" width="34.109375" style="79" customWidth="1"/>
    <col min="20" max="20" width="10.33203125" style="79" customWidth="1"/>
    <col min="21" max="21" width="12" style="79" customWidth="1"/>
    <col min="22" max="16384" width="9.109375" style="79"/>
  </cols>
  <sheetData>
    <row r="1" spans="2:23" ht="12.6" x14ac:dyDescent="0.2">
      <c r="D1" s="81"/>
    </row>
    <row r="2" spans="2:23" ht="15" customHeight="1" x14ac:dyDescent="0.2">
      <c r="B2" s="154"/>
      <c r="C2" s="155"/>
      <c r="D2" s="156"/>
      <c r="E2" s="157"/>
      <c r="F2" s="157"/>
      <c r="G2" s="157"/>
      <c r="H2" s="155"/>
      <c r="I2" s="155"/>
      <c r="J2" s="155"/>
      <c r="K2" s="155"/>
      <c r="L2" s="155"/>
      <c r="M2" s="155"/>
      <c r="N2" s="155"/>
      <c r="O2" s="158"/>
    </row>
    <row r="3" spans="2:23" ht="20.100000000000001" customHeight="1" x14ac:dyDescent="0.35">
      <c r="B3" s="159" t="s">
        <v>65</v>
      </c>
      <c r="C3" s="197"/>
      <c r="D3" s="198"/>
      <c r="E3" s="199"/>
      <c r="F3" s="199"/>
      <c r="G3" s="199"/>
      <c r="H3" s="197"/>
      <c r="I3" s="197"/>
      <c r="J3" s="197"/>
      <c r="K3" s="197"/>
      <c r="L3" s="197"/>
      <c r="M3" s="197"/>
      <c r="N3" s="197"/>
      <c r="O3" s="160"/>
    </row>
    <row r="4" spans="2:23" ht="20.100000000000001" customHeight="1" x14ac:dyDescent="0.3">
      <c r="B4" s="161" t="s">
        <v>66</v>
      </c>
      <c r="C4" s="198"/>
      <c r="D4" s="198"/>
      <c r="E4" s="199"/>
      <c r="F4" s="199"/>
      <c r="G4" s="199"/>
      <c r="H4" s="198"/>
      <c r="I4" s="198"/>
      <c r="J4" s="198"/>
      <c r="K4" s="198"/>
      <c r="L4" s="198"/>
      <c r="M4" s="198"/>
      <c r="N4" s="198"/>
      <c r="O4" s="162"/>
    </row>
    <row r="5" spans="2:23" ht="20.100000000000001" customHeight="1" x14ac:dyDescent="0.3">
      <c r="B5" s="163" t="s">
        <v>79</v>
      </c>
      <c r="C5" s="198"/>
      <c r="D5" s="198"/>
      <c r="E5" s="199"/>
      <c r="F5" s="199"/>
      <c r="G5" s="199"/>
      <c r="H5" s="198"/>
      <c r="I5" s="198"/>
      <c r="J5" s="198"/>
      <c r="K5" s="198"/>
      <c r="L5" s="198"/>
      <c r="M5" s="198"/>
      <c r="N5" s="198"/>
      <c r="O5" s="162"/>
    </row>
    <row r="6" spans="2:23" ht="15" customHeight="1" x14ac:dyDescent="0.2">
      <c r="B6" s="242" t="s">
        <v>3</v>
      </c>
      <c r="C6" s="198"/>
      <c r="D6" s="198"/>
      <c r="E6" s="199"/>
      <c r="F6" s="199"/>
      <c r="G6" s="199"/>
      <c r="H6" s="198"/>
      <c r="I6" s="198"/>
      <c r="J6" s="198"/>
      <c r="K6" s="198"/>
      <c r="L6" s="198"/>
      <c r="M6" s="198"/>
      <c r="N6" s="198"/>
      <c r="O6" s="162"/>
    </row>
    <row r="7" spans="2:23" ht="15" customHeight="1" x14ac:dyDescent="0.2">
      <c r="B7" s="202" t="str">
        <f>[1]Prijzenblad!B7</f>
        <v>Prijzen exclusief BTW danwel vrijgesteld van BTW</v>
      </c>
      <c r="C7" s="198"/>
      <c r="D7" s="198"/>
      <c r="E7" s="199"/>
      <c r="F7" s="199"/>
      <c r="G7" s="199"/>
      <c r="H7" s="198"/>
      <c r="I7" s="198"/>
      <c r="J7" s="198"/>
      <c r="K7" s="198"/>
      <c r="L7" s="198"/>
      <c r="M7" s="198"/>
      <c r="N7" s="198"/>
      <c r="O7" s="162"/>
    </row>
    <row r="8" spans="2:23" ht="15" customHeight="1" x14ac:dyDescent="0.2">
      <c r="B8" s="204"/>
      <c r="C8" s="167"/>
      <c r="D8" s="168"/>
      <c r="E8" s="168"/>
      <c r="F8" s="168"/>
      <c r="G8" s="168"/>
      <c r="H8" s="169"/>
      <c r="I8" s="169"/>
      <c r="J8" s="168"/>
      <c r="K8" s="168"/>
      <c r="L8" s="168"/>
      <c r="M8" s="168"/>
      <c r="N8" s="168"/>
      <c r="O8" s="170"/>
      <c r="W8" s="82"/>
    </row>
    <row r="9" spans="2:23" ht="12.6" x14ac:dyDescent="0.2">
      <c r="B9" s="83"/>
      <c r="C9" s="83"/>
      <c r="D9" s="83"/>
      <c r="I9" s="84"/>
      <c r="W9" s="85"/>
    </row>
    <row r="10" spans="2:23" ht="25.8" x14ac:dyDescent="0.25">
      <c r="B10" s="214" t="s">
        <v>80</v>
      </c>
      <c r="C10" s="215" t="s">
        <v>81</v>
      </c>
      <c r="D10" s="113" t="s">
        <v>18</v>
      </c>
      <c r="E10" s="114" t="s">
        <v>82</v>
      </c>
      <c r="G10" s="211"/>
      <c r="H10" s="87"/>
      <c r="I10" s="87"/>
      <c r="J10" s="87"/>
      <c r="K10" s="87"/>
      <c r="L10" s="212"/>
      <c r="M10" s="87"/>
      <c r="N10" s="87"/>
      <c r="O10" s="88"/>
      <c r="W10" s="85"/>
    </row>
    <row r="11" spans="2:23" ht="15" x14ac:dyDescent="0.3">
      <c r="B11" s="123" t="s">
        <v>83</v>
      </c>
      <c r="C11" s="216" t="s">
        <v>84</v>
      </c>
      <c r="D11" s="216" t="s">
        <v>85</v>
      </c>
      <c r="E11" s="117" t="s">
        <v>86</v>
      </c>
      <c r="G11" s="89"/>
      <c r="O11" s="90"/>
      <c r="T11" s="91"/>
      <c r="U11" s="92"/>
      <c r="W11" s="85"/>
    </row>
    <row r="12" spans="2:23" ht="12.75" customHeight="1" x14ac:dyDescent="0.2">
      <c r="B12" s="93">
        <v>100</v>
      </c>
      <c r="C12" s="94">
        <f>Prijzenblad!J30</f>
        <v>0</v>
      </c>
      <c r="D12" s="95" t="str">
        <f>IF(C12&lt;C23,"Restrictie",IF(C12&gt;C43,"Restrictie ",1+TAN((C12-$C$33)/$B$15)*$B$14))</f>
        <v>Restrictie</v>
      </c>
      <c r="E12" s="96">
        <f>IF(OR(C12&gt;C43,C12&lt;C23),IF(C12&lt;C23,E22,IF(C12&gt;C43,E44)),ROUND((D12-1),3))</f>
        <v>-0.1</v>
      </c>
      <c r="F12" s="97"/>
      <c r="G12" s="89"/>
      <c r="O12" s="90"/>
      <c r="P12" s="98" t="s">
        <v>18</v>
      </c>
      <c r="T12" s="91"/>
      <c r="U12" s="92"/>
      <c r="W12" s="85"/>
    </row>
    <row r="13" spans="2:23" ht="13.8" x14ac:dyDescent="0.25">
      <c r="B13" s="83"/>
      <c r="C13" s="83"/>
      <c r="D13" s="83"/>
      <c r="E13" s="83"/>
      <c r="F13" s="97" t="s">
        <v>18</v>
      </c>
      <c r="G13" s="213"/>
      <c r="I13" s="84"/>
      <c r="L13" s="2"/>
      <c r="O13" s="90"/>
      <c r="T13" s="91"/>
      <c r="U13" s="92"/>
      <c r="W13" s="85"/>
    </row>
    <row r="14" spans="2:23" ht="15" x14ac:dyDescent="0.2">
      <c r="B14" s="99">
        <v>3.9E-2</v>
      </c>
      <c r="C14" s="217" t="s">
        <v>87</v>
      </c>
      <c r="D14" s="218"/>
      <c r="E14" s="219"/>
      <c r="F14" s="97"/>
      <c r="G14" s="100" t="s">
        <v>88</v>
      </c>
      <c r="H14" s="101"/>
      <c r="I14" s="102"/>
      <c r="J14" s="101"/>
      <c r="K14" s="101"/>
      <c r="L14" s="101"/>
      <c r="M14" s="101"/>
      <c r="O14" s="90"/>
      <c r="T14" s="91"/>
      <c r="U14" s="92"/>
      <c r="W14" s="85"/>
    </row>
    <row r="15" spans="2:23" ht="15" x14ac:dyDescent="0.2">
      <c r="B15" s="99">
        <v>50</v>
      </c>
      <c r="C15" s="220" t="s">
        <v>89</v>
      </c>
      <c r="D15" s="221"/>
      <c r="E15" s="222"/>
      <c r="F15" s="97"/>
      <c r="G15" s="103" t="s">
        <v>90</v>
      </c>
      <c r="H15" s="104"/>
      <c r="I15" s="105"/>
      <c r="J15" s="104"/>
      <c r="K15" s="104"/>
      <c r="L15" s="104"/>
      <c r="M15" s="104"/>
      <c r="N15" s="106"/>
      <c r="O15" s="107"/>
      <c r="T15" s="91"/>
      <c r="U15" s="92"/>
      <c r="W15" s="85"/>
    </row>
    <row r="16" spans="2:23" ht="12.6" x14ac:dyDescent="0.2">
      <c r="B16" s="108">
        <v>60</v>
      </c>
      <c r="C16" s="223" t="s">
        <v>75</v>
      </c>
      <c r="D16" s="224"/>
      <c r="E16" s="225"/>
      <c r="F16" s="97"/>
      <c r="G16" s="109"/>
      <c r="H16" s="101"/>
      <c r="I16" s="102"/>
      <c r="J16" s="101"/>
      <c r="K16" s="101"/>
      <c r="L16" s="101"/>
      <c r="M16" s="101"/>
      <c r="T16" s="91"/>
      <c r="U16" s="92"/>
      <c r="W16" s="85"/>
    </row>
    <row r="17" spans="1:23" ht="12.6" x14ac:dyDescent="0.2">
      <c r="F17" s="97"/>
      <c r="G17" s="110"/>
      <c r="I17" s="84"/>
      <c r="T17" s="91"/>
      <c r="U17" s="92"/>
      <c r="W17" s="85"/>
    </row>
    <row r="18" spans="1:23" ht="12.6" x14ac:dyDescent="0.2">
      <c r="B18" s="111"/>
      <c r="C18" s="112"/>
      <c r="D18" s="113" t="s">
        <v>18</v>
      </c>
      <c r="E18" s="114" t="s">
        <v>82</v>
      </c>
      <c r="F18" s="97"/>
      <c r="G18" s="226" t="str">
        <f>"Grafiek fictieve bonus/malus voor functie: "</f>
        <v xml:space="preserve">Grafiek fictieve bonus/malus voor functie: </v>
      </c>
      <c r="H18" s="227"/>
      <c r="I18" s="227"/>
      <c r="J18" s="227"/>
      <c r="K18" s="218"/>
      <c r="L18" s="218"/>
      <c r="M18" s="218"/>
      <c r="N18" s="218"/>
      <c r="O18" s="219"/>
      <c r="T18" s="91"/>
      <c r="U18" s="92"/>
    </row>
    <row r="19" spans="1:23" ht="12.6" x14ac:dyDescent="0.2">
      <c r="B19" s="115"/>
      <c r="C19" s="116" t="s">
        <v>18</v>
      </c>
      <c r="D19" s="86" t="s">
        <v>18</v>
      </c>
      <c r="E19" s="117" t="s">
        <v>86</v>
      </c>
      <c r="G19" s="228" t="str">
        <f>"Bij een referentietarief van € "&amp;B12&amp;",00"</f>
        <v>Bij een referentietarief van € 100,00</v>
      </c>
      <c r="H19" s="221"/>
      <c r="I19" s="221"/>
      <c r="J19" s="221"/>
      <c r="K19" s="221"/>
      <c r="L19" s="221"/>
      <c r="M19" s="221"/>
      <c r="N19" s="221"/>
      <c r="O19" s="222"/>
      <c r="S19" s="118"/>
      <c r="T19" s="91"/>
      <c r="U19" s="92"/>
    </row>
    <row r="20" spans="1:23" ht="12.6" x14ac:dyDescent="0.2">
      <c r="B20" s="115"/>
      <c r="C20" s="116"/>
      <c r="D20" s="86"/>
      <c r="E20" s="119" t="s">
        <v>91</v>
      </c>
      <c r="G20" s="229" t="s">
        <v>18</v>
      </c>
      <c r="H20" s="221"/>
      <c r="I20" s="221"/>
      <c r="J20" s="221"/>
      <c r="K20" s="221"/>
      <c r="L20" s="221"/>
      <c r="M20" s="221"/>
      <c r="N20" s="221"/>
      <c r="O20" s="222"/>
      <c r="R20" s="118"/>
      <c r="T20" s="91"/>
      <c r="U20" s="92"/>
    </row>
    <row r="21" spans="1:23" ht="12.6" x14ac:dyDescent="0.2">
      <c r="B21" s="115"/>
      <c r="C21" s="116" t="s">
        <v>92</v>
      </c>
      <c r="D21" s="86" t="s">
        <v>85</v>
      </c>
      <c r="E21" s="119" t="s">
        <v>93</v>
      </c>
      <c r="G21" s="230" t="str">
        <f>IF(ABS(B12-C12)&gt;Spreiding,"Uw tarief wordt niet weergegeven in grafiek!","")</f>
        <v>Uw tarief wordt niet weergegeven in grafiek!</v>
      </c>
      <c r="H21" s="221"/>
      <c r="I21" s="221"/>
      <c r="J21" s="221"/>
      <c r="K21" s="221"/>
      <c r="L21" s="221"/>
      <c r="M21" s="221"/>
      <c r="N21" s="221"/>
      <c r="O21" s="222"/>
      <c r="S21" s="118"/>
      <c r="T21" s="91"/>
      <c r="U21" s="92"/>
    </row>
    <row r="22" spans="1:23" ht="12.6" x14ac:dyDescent="0.2">
      <c r="B22" s="115"/>
      <c r="C22" s="120" t="str">
        <f xml:space="preserve"> "&lt;  € "&amp;C23 &amp; ",00"</f>
        <v>&lt;  € 40,00</v>
      </c>
      <c r="D22" s="121" t="s">
        <v>94</v>
      </c>
      <c r="E22" s="122">
        <f>+E23</f>
        <v>-0.1</v>
      </c>
      <c r="G22" s="89"/>
      <c r="H22" s="231"/>
      <c r="I22" s="231"/>
      <c r="J22" s="231"/>
      <c r="K22" s="231"/>
      <c r="L22" s="231"/>
      <c r="M22" s="231"/>
      <c r="N22" s="231"/>
      <c r="O22" s="90"/>
      <c r="T22" s="91"/>
      <c r="U22" s="92"/>
    </row>
    <row r="23" spans="1:23" ht="12.6" x14ac:dyDescent="0.2">
      <c r="B23" s="123" t="s">
        <v>95</v>
      </c>
      <c r="C23" s="277">
        <f>+C33-B16</f>
        <v>40</v>
      </c>
      <c r="D23" s="124">
        <f>1+TAN((C23-C33)/B15)*B14</f>
        <v>0.89968608673707351</v>
      </c>
      <c r="E23" s="122">
        <f>ROUND((D23-1),3)</f>
        <v>-0.1</v>
      </c>
      <c r="G23" s="89"/>
      <c r="H23" s="231"/>
      <c r="I23" s="231"/>
      <c r="J23" s="231"/>
      <c r="K23" s="231"/>
      <c r="L23" s="231"/>
      <c r="M23" s="231"/>
      <c r="N23" s="231"/>
      <c r="O23" s="90"/>
      <c r="T23" s="91"/>
      <c r="U23" s="92"/>
    </row>
    <row r="24" spans="1:23" ht="12.6" x14ac:dyDescent="0.2">
      <c r="B24" s="115"/>
      <c r="C24" s="125">
        <f t="shared" ref="C24:C32" si="0">C23+($C$33-$C$23)/10</f>
        <v>46</v>
      </c>
      <c r="D24" s="124">
        <f>1+TAN((C24-C33)/B15)*B14</f>
        <v>0.92702252382198269</v>
      </c>
      <c r="E24" s="122">
        <f t="shared" ref="E24:E43" si="1">ROUND((D24-1),3)</f>
        <v>-7.2999999999999995E-2</v>
      </c>
      <c r="G24" s="89"/>
      <c r="H24" s="231"/>
      <c r="I24" s="231"/>
      <c r="J24" s="231"/>
      <c r="K24" s="231"/>
      <c r="L24" s="231"/>
      <c r="M24" s="231"/>
      <c r="N24" s="231"/>
      <c r="O24" s="90"/>
      <c r="T24" s="91"/>
      <c r="U24" s="92"/>
    </row>
    <row r="25" spans="1:23" ht="12.6" x14ac:dyDescent="0.2">
      <c r="B25" s="115"/>
      <c r="C25" s="125">
        <f t="shared" si="0"/>
        <v>52</v>
      </c>
      <c r="D25" s="124">
        <f>1+TAN((C25-C33)/B15)*B14</f>
        <v>0.94429405785397924</v>
      </c>
      <c r="E25" s="122">
        <f t="shared" si="1"/>
        <v>-5.6000000000000001E-2</v>
      </c>
      <c r="G25" s="89"/>
      <c r="H25" s="231"/>
      <c r="I25" s="231"/>
      <c r="J25" s="231"/>
      <c r="K25" s="231"/>
      <c r="L25" s="231"/>
      <c r="M25" s="231"/>
      <c r="N25" s="231"/>
      <c r="O25" s="90"/>
    </row>
    <row r="26" spans="1:23" ht="12.6" x14ac:dyDescent="0.2">
      <c r="A26" s="79" t="s">
        <v>18</v>
      </c>
      <c r="B26" s="115"/>
      <c r="C26" s="125">
        <f t="shared" si="0"/>
        <v>58</v>
      </c>
      <c r="D26" s="124">
        <f>1+TAN((C26-C33)/B15)*B14</f>
        <v>0.95649033840609998</v>
      </c>
      <c r="E26" s="122">
        <f t="shared" si="1"/>
        <v>-4.3999999999999997E-2</v>
      </c>
      <c r="G26" s="89"/>
      <c r="H26" s="231"/>
      <c r="I26" s="231"/>
      <c r="J26" s="231"/>
      <c r="K26" s="231"/>
      <c r="L26" s="231"/>
      <c r="M26" s="231"/>
      <c r="N26" s="231"/>
      <c r="O26" s="90"/>
    </row>
    <row r="27" spans="1:23" ht="12.6" x14ac:dyDescent="0.2">
      <c r="A27" s="79" t="s">
        <v>18</v>
      </c>
      <c r="B27" s="115"/>
      <c r="C27" s="125">
        <f t="shared" si="0"/>
        <v>64</v>
      </c>
      <c r="D27" s="124">
        <f>1+TAN((C27-C33)/B15)*B14</f>
        <v>0.9657943519048815</v>
      </c>
      <c r="E27" s="122">
        <f t="shared" si="1"/>
        <v>-3.4000000000000002E-2</v>
      </c>
      <c r="G27" s="89"/>
      <c r="H27" s="231"/>
      <c r="I27" s="231"/>
      <c r="J27" s="231"/>
      <c r="K27" s="231"/>
      <c r="L27" s="231"/>
      <c r="M27" s="231"/>
      <c r="N27" s="231"/>
      <c r="O27" s="90"/>
    </row>
    <row r="28" spans="1:23" ht="12.6" x14ac:dyDescent="0.2">
      <c r="A28" s="79" t="s">
        <v>18</v>
      </c>
      <c r="B28" s="115"/>
      <c r="C28" s="125">
        <f t="shared" si="0"/>
        <v>70</v>
      </c>
      <c r="D28" s="124">
        <f>1+TAN((C28-C33)/B15)*B14</f>
        <v>0.97331866447467397</v>
      </c>
      <c r="E28" s="122">
        <f t="shared" si="1"/>
        <v>-2.7E-2</v>
      </c>
      <c r="G28" s="89"/>
      <c r="H28" s="231"/>
      <c r="I28" s="231"/>
      <c r="J28" s="231"/>
      <c r="K28" s="231"/>
      <c r="L28" s="231"/>
      <c r="M28" s="231"/>
      <c r="N28" s="231"/>
      <c r="O28" s="90"/>
    </row>
    <row r="29" spans="1:23" ht="12.6" x14ac:dyDescent="0.2">
      <c r="A29" s="79" t="s">
        <v>18</v>
      </c>
      <c r="B29" s="115"/>
      <c r="C29" s="125">
        <f t="shared" si="0"/>
        <v>76</v>
      </c>
      <c r="D29" s="124">
        <f>1+TAN((C29-C33)/B15)*B14</f>
        <v>0.97969617707654089</v>
      </c>
      <c r="E29" s="122">
        <f t="shared" si="1"/>
        <v>-0.02</v>
      </c>
      <c r="G29" s="89"/>
      <c r="H29" s="231"/>
      <c r="I29" s="231"/>
      <c r="J29" s="231"/>
      <c r="K29" s="231"/>
      <c r="L29" s="231"/>
      <c r="M29" s="231"/>
      <c r="N29" s="231"/>
      <c r="O29" s="90"/>
    </row>
    <row r="30" spans="1:23" ht="12.6" x14ac:dyDescent="0.2">
      <c r="A30" s="79" t="s">
        <v>18</v>
      </c>
      <c r="B30" s="115"/>
      <c r="C30" s="125">
        <f t="shared" si="0"/>
        <v>82</v>
      </c>
      <c r="D30" s="124">
        <f>1+TAN((C30-C33)/B15)*B14</f>
        <v>0.9853202887859609</v>
      </c>
      <c r="E30" s="122">
        <f t="shared" si="1"/>
        <v>-1.4999999999999999E-2</v>
      </c>
      <c r="G30" s="89"/>
      <c r="H30" s="231"/>
      <c r="I30" s="231"/>
      <c r="J30" s="231"/>
      <c r="K30" s="231"/>
      <c r="L30" s="231"/>
      <c r="M30" s="231"/>
      <c r="N30" s="231"/>
      <c r="O30" s="90"/>
    </row>
    <row r="31" spans="1:23" ht="12.6" x14ac:dyDescent="0.2">
      <c r="A31" s="79" t="s">
        <v>18</v>
      </c>
      <c r="B31" s="115"/>
      <c r="C31" s="125">
        <f t="shared" si="0"/>
        <v>88</v>
      </c>
      <c r="D31" s="124">
        <f>1+TAN((C31-C33)/B15)*B14</f>
        <v>0.99045604859413583</v>
      </c>
      <c r="E31" s="122">
        <f t="shared" si="1"/>
        <v>-0.01</v>
      </c>
      <c r="G31" s="89"/>
      <c r="H31" s="231"/>
      <c r="I31" s="231"/>
      <c r="J31" s="231"/>
      <c r="K31" s="231"/>
      <c r="L31" s="231"/>
      <c r="M31" s="231"/>
      <c r="N31" s="231"/>
      <c r="O31" s="90"/>
    </row>
    <row r="32" spans="1:23" ht="12.6" x14ac:dyDescent="0.2">
      <c r="A32" s="79" t="s">
        <v>18</v>
      </c>
      <c r="B32" s="115"/>
      <c r="C32" s="125">
        <f t="shared" si="0"/>
        <v>94</v>
      </c>
      <c r="D32" s="124">
        <f>1+TAN((C32-C33)/B15)*B14</f>
        <v>0.99529740584875914</v>
      </c>
      <c r="E32" s="122">
        <f t="shared" si="1"/>
        <v>-5.0000000000000001E-3</v>
      </c>
      <c r="G32" s="89"/>
      <c r="H32" s="231"/>
      <c r="I32" s="231"/>
      <c r="J32" s="231"/>
      <c r="K32" s="231"/>
      <c r="L32" s="231"/>
      <c r="M32" s="231"/>
      <c r="N32" s="231"/>
      <c r="O32" s="90"/>
    </row>
    <row r="33" spans="1:15" ht="12.6" x14ac:dyDescent="0.2">
      <c r="A33" s="79" t="s">
        <v>18</v>
      </c>
      <c r="B33" s="123" t="s">
        <v>46</v>
      </c>
      <c r="C33" s="126">
        <f>+B12</f>
        <v>100</v>
      </c>
      <c r="D33" s="124">
        <f>1+TAN((C33-C33)/B15)*B14</f>
        <v>1</v>
      </c>
      <c r="E33" s="122">
        <f t="shared" si="1"/>
        <v>0</v>
      </c>
      <c r="G33" s="89"/>
      <c r="H33" s="231"/>
      <c r="I33" s="231"/>
      <c r="J33" s="231"/>
      <c r="K33" s="231"/>
      <c r="L33" s="231"/>
      <c r="M33" s="231"/>
      <c r="N33" s="231"/>
      <c r="O33" s="90"/>
    </row>
    <row r="34" spans="1:15" ht="12.6" x14ac:dyDescent="0.2">
      <c r="A34" s="79" t="s">
        <v>18</v>
      </c>
      <c r="B34" s="115"/>
      <c r="C34" s="125">
        <f t="shared" ref="C34:C42" si="2">C33+($C$43-$C$33)/10</f>
        <v>106</v>
      </c>
      <c r="D34" s="124">
        <f>1+TAN((C34-C33)/B15)*B14</f>
        <v>1.0047025941512409</v>
      </c>
      <c r="E34" s="122">
        <f t="shared" si="1"/>
        <v>5.0000000000000001E-3</v>
      </c>
      <c r="G34" s="89"/>
      <c r="H34" s="231"/>
      <c r="I34" s="231"/>
      <c r="J34" s="231"/>
      <c r="K34" s="231"/>
      <c r="L34" s="231"/>
      <c r="M34" s="231"/>
      <c r="N34" s="231"/>
      <c r="O34" s="90"/>
    </row>
    <row r="35" spans="1:15" ht="12.6" x14ac:dyDescent="0.2">
      <c r="A35" s="79" t="s">
        <v>18</v>
      </c>
      <c r="B35" s="115"/>
      <c r="C35" s="125">
        <f t="shared" si="2"/>
        <v>112</v>
      </c>
      <c r="D35" s="124">
        <f>1+TAN((C35-C33)/B15)*B14</f>
        <v>1.0095439514058642</v>
      </c>
      <c r="E35" s="122">
        <f t="shared" si="1"/>
        <v>0.01</v>
      </c>
      <c r="G35" s="89"/>
      <c r="H35" s="231"/>
      <c r="I35" s="231"/>
      <c r="J35" s="231"/>
      <c r="K35" s="231"/>
      <c r="L35" s="231"/>
      <c r="M35" s="231"/>
      <c r="N35" s="231"/>
      <c r="O35" s="90"/>
    </row>
    <row r="36" spans="1:15" ht="12.6" x14ac:dyDescent="0.2">
      <c r="A36" s="79" t="s">
        <v>18</v>
      </c>
      <c r="B36" s="115"/>
      <c r="C36" s="125">
        <f t="shared" si="2"/>
        <v>118</v>
      </c>
      <c r="D36" s="124">
        <f>1+TAN((C36-C33)/B15)*B14</f>
        <v>1.0146797112140391</v>
      </c>
      <c r="E36" s="122">
        <f t="shared" si="1"/>
        <v>1.4999999999999999E-2</v>
      </c>
      <c r="G36" s="89"/>
      <c r="H36" s="231"/>
      <c r="I36" s="231"/>
      <c r="J36" s="231"/>
      <c r="K36" s="231"/>
      <c r="L36" s="231"/>
      <c r="M36" s="231"/>
      <c r="N36" s="231"/>
      <c r="O36" s="90"/>
    </row>
    <row r="37" spans="1:15" ht="12.6" x14ac:dyDescent="0.2">
      <c r="B37" s="115"/>
      <c r="C37" s="125">
        <f t="shared" si="2"/>
        <v>124</v>
      </c>
      <c r="D37" s="124">
        <f>1+TAN((C37-C33)/B15)*B14</f>
        <v>1.0203038229234591</v>
      </c>
      <c r="E37" s="122">
        <f t="shared" si="1"/>
        <v>0.02</v>
      </c>
      <c r="G37" s="89"/>
      <c r="H37" s="231"/>
      <c r="I37" s="231"/>
      <c r="J37" s="231"/>
      <c r="K37" s="231"/>
      <c r="L37" s="231"/>
      <c r="M37" s="231"/>
      <c r="N37" s="231"/>
      <c r="O37" s="90"/>
    </row>
    <row r="38" spans="1:15" ht="12.6" x14ac:dyDescent="0.2">
      <c r="B38" s="115"/>
      <c r="C38" s="125">
        <f t="shared" si="2"/>
        <v>130</v>
      </c>
      <c r="D38" s="124">
        <f>1+TAN((C38-C33)/B15)*B14</f>
        <v>1.0266813355253259</v>
      </c>
      <c r="E38" s="122">
        <f t="shared" si="1"/>
        <v>2.7E-2</v>
      </c>
      <c r="G38" s="89"/>
      <c r="H38" s="231"/>
      <c r="I38" s="231"/>
      <c r="J38" s="231"/>
      <c r="K38" s="231"/>
      <c r="L38" s="231"/>
      <c r="M38" s="231"/>
      <c r="N38" s="231"/>
      <c r="O38" s="90"/>
    </row>
    <row r="39" spans="1:15" ht="12.6" x14ac:dyDescent="0.2">
      <c r="B39" s="115"/>
      <c r="C39" s="125">
        <f t="shared" si="2"/>
        <v>136</v>
      </c>
      <c r="D39" s="124">
        <f>1+TAN((C39-C33)/B15)*B14</f>
        <v>1.0342056480951185</v>
      </c>
      <c r="E39" s="122">
        <f t="shared" si="1"/>
        <v>3.4000000000000002E-2</v>
      </c>
      <c r="G39" s="89"/>
      <c r="H39" s="231"/>
      <c r="I39" s="231"/>
      <c r="J39" s="231"/>
      <c r="K39" s="231"/>
      <c r="L39" s="231"/>
      <c r="M39" s="231"/>
      <c r="N39" s="231"/>
      <c r="O39" s="90"/>
    </row>
    <row r="40" spans="1:15" ht="12.6" x14ac:dyDescent="0.2">
      <c r="B40" s="115"/>
      <c r="C40" s="125">
        <f t="shared" si="2"/>
        <v>142</v>
      </c>
      <c r="D40" s="124">
        <f>1+TAN((C40-C33)/B15)*B14</f>
        <v>1.0435096615938999</v>
      </c>
      <c r="E40" s="122">
        <f t="shared" si="1"/>
        <v>4.3999999999999997E-2</v>
      </c>
      <c r="G40" s="89"/>
      <c r="H40" s="231"/>
      <c r="I40" s="231"/>
      <c r="J40" s="231"/>
      <c r="K40" s="231"/>
      <c r="L40" s="231"/>
      <c r="M40" s="231"/>
      <c r="N40" s="231"/>
      <c r="O40" s="90"/>
    </row>
    <row r="41" spans="1:15" ht="12.6" x14ac:dyDescent="0.2">
      <c r="B41" s="115"/>
      <c r="C41" s="125">
        <f t="shared" si="2"/>
        <v>148</v>
      </c>
      <c r="D41" s="124">
        <f>1+TAN((C41-C33)/B15)*B14</f>
        <v>1.0557059421460209</v>
      </c>
      <c r="E41" s="122">
        <f t="shared" si="1"/>
        <v>5.6000000000000001E-2</v>
      </c>
      <c r="G41" s="89"/>
      <c r="H41" s="231"/>
      <c r="I41" s="231"/>
      <c r="J41" s="231"/>
      <c r="K41" s="231"/>
      <c r="L41" s="231"/>
      <c r="M41" s="231"/>
      <c r="N41" s="231"/>
      <c r="O41" s="90"/>
    </row>
    <row r="42" spans="1:15" ht="12.6" x14ac:dyDescent="0.2">
      <c r="B42" s="115"/>
      <c r="C42" s="125">
        <f t="shared" si="2"/>
        <v>154</v>
      </c>
      <c r="D42" s="124">
        <f>1+TAN((C42-C33)/B15)*B14</f>
        <v>1.0729774761780173</v>
      </c>
      <c r="E42" s="122">
        <f t="shared" si="1"/>
        <v>7.2999999999999995E-2</v>
      </c>
      <c r="G42" s="89"/>
      <c r="H42" s="231"/>
      <c r="I42" s="231"/>
      <c r="J42" s="231"/>
      <c r="K42" s="231"/>
      <c r="L42" s="231"/>
      <c r="M42" s="231"/>
      <c r="N42" s="231"/>
      <c r="O42" s="90"/>
    </row>
    <row r="43" spans="1:15" ht="12.6" x14ac:dyDescent="0.2">
      <c r="B43" s="123" t="s">
        <v>96</v>
      </c>
      <c r="C43" s="277">
        <f>+C33+B16</f>
        <v>160</v>
      </c>
      <c r="D43" s="124">
        <f>1+TAN((C43-C33)/B15)*B14</f>
        <v>1.1003139132629265</v>
      </c>
      <c r="E43" s="122">
        <f t="shared" si="1"/>
        <v>0.1</v>
      </c>
      <c r="G43" s="89"/>
      <c r="H43" s="231"/>
      <c r="I43" s="231"/>
      <c r="J43" s="231"/>
      <c r="K43" s="231"/>
      <c r="L43" s="231"/>
      <c r="M43" s="231"/>
      <c r="N43" s="231"/>
      <c r="O43" s="90"/>
    </row>
    <row r="44" spans="1:15" ht="12.6" x14ac:dyDescent="0.2">
      <c r="B44" s="127"/>
      <c r="C44" s="120" t="str">
        <f xml:space="preserve"> "&gt;  € "&amp;C43 &amp; ",00"</f>
        <v>&gt;  € 160,00</v>
      </c>
      <c r="D44" s="121" t="s">
        <v>94</v>
      </c>
      <c r="E44" s="128">
        <f>+E43</f>
        <v>0.1</v>
      </c>
      <c r="G44" s="232"/>
      <c r="H44" s="106"/>
      <c r="I44" s="106"/>
      <c r="J44" s="106"/>
      <c r="K44" s="106"/>
      <c r="L44" s="106"/>
      <c r="M44" s="106"/>
      <c r="N44" s="106"/>
      <c r="O44" s="107"/>
    </row>
    <row r="45" spans="1:15" ht="12.6" x14ac:dyDescent="0.2">
      <c r="C45" s="79"/>
    </row>
    <row r="46" spans="1:15" ht="12.6" hidden="1" x14ac:dyDescent="0.2">
      <c r="B46" s="83"/>
      <c r="C46" s="83"/>
      <c r="D46" s="83"/>
    </row>
    <row r="47" spans="1:15" ht="12.75" customHeight="1" x14ac:dyDescent="0.2"/>
    <row r="48" spans="1:15" ht="12.75" customHeight="1" x14ac:dyDescent="0.2"/>
    <row r="49" ht="12.75" customHeight="1" x14ac:dyDescent="0.2"/>
    <row r="50" ht="12.75" customHeight="1" x14ac:dyDescent="0.2"/>
  </sheetData>
  <sheetProtection algorithmName="SHA-512" hashValue="MyDHPowQ7uw3IVyJ4winm8/+z/0m66uLU3bmnwJz663l3Yxib2NRkMeE20znQikuAnMuNXY5RVp1rYH9cYIK5w==" saltValue="/UXRx1jV3+FiaKtRzy/z1w==" spinCount="100000" sheet="1" objects="1" scenarios="1"/>
  <pageMargins left="0.7" right="0.7" top="0.75" bottom="0.75" header="0.3" footer="0.3"/>
  <pageSetup paperSize="9" orientation="portrait" r:id="rId1"/>
  <ignoredErrors>
    <ignoredError sqref="C23 C4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BEB94-A2B9-4555-B378-46EF1C7E60FE}">
  <sheetPr codeName="Blad11">
    <tabColor theme="0" tint="-0.499984740745262"/>
    <pageSetUpPr fitToPage="1"/>
  </sheetPr>
  <dimension ref="A1:P92"/>
  <sheetViews>
    <sheetView showGridLines="0" zoomScale="85" zoomScaleNormal="85" workbookViewId="0">
      <selection activeCell="F12" sqref="F12"/>
    </sheetView>
  </sheetViews>
  <sheetFormatPr defaultColWidth="0" defaultRowHeight="0" customHeight="1" zeroHeight="1" x14ac:dyDescent="0.3"/>
  <cols>
    <col min="1" max="1" width="3.6640625" style="16" customWidth="1"/>
    <col min="2" max="2" width="95.6640625" style="16" customWidth="1"/>
    <col min="3" max="3" width="1.6640625" style="16" customWidth="1"/>
    <col min="4" max="4" width="4" style="16" customWidth="1"/>
    <col min="5" max="5" width="54.5546875" style="16" customWidth="1"/>
    <col min="6" max="6" width="20.6640625" style="16" customWidth="1"/>
    <col min="7" max="7" width="11.33203125" style="16" customWidth="1"/>
    <col min="8" max="8" width="4.109375" style="16" customWidth="1"/>
    <col min="9" max="9" width="3.6640625" style="16" customWidth="1"/>
    <col min="10" max="16384" width="9.109375" style="16" hidden="1"/>
  </cols>
  <sheetData>
    <row r="1" spans="1:8" s="2" customFormat="1" ht="21" customHeight="1" x14ac:dyDescent="0.25">
      <c r="A1" s="1"/>
      <c r="B1" s="1"/>
      <c r="C1" s="1"/>
      <c r="D1" s="1"/>
      <c r="E1" s="1"/>
      <c r="F1" s="1"/>
      <c r="G1" s="1"/>
      <c r="H1" s="1"/>
    </row>
    <row r="2" spans="1:8" s="2" customFormat="1" ht="21" customHeight="1" x14ac:dyDescent="0.35">
      <c r="A2" s="1"/>
      <c r="B2" s="233" t="s">
        <v>0</v>
      </c>
      <c r="C2" s="234"/>
      <c r="D2" s="234"/>
      <c r="E2" s="234"/>
      <c r="F2" s="234"/>
      <c r="G2" s="235"/>
      <c r="H2" s="236"/>
    </row>
    <row r="3" spans="1:8" s="2" customFormat="1" ht="21" customHeight="1" x14ac:dyDescent="0.3">
      <c r="A3" s="1"/>
      <c r="B3" s="237" t="s">
        <v>66</v>
      </c>
      <c r="C3" s="238"/>
      <c r="D3" s="238"/>
      <c r="E3" s="238"/>
      <c r="F3" s="238"/>
      <c r="G3" s="239"/>
      <c r="H3" s="240"/>
    </row>
    <row r="4" spans="1:8" s="2" customFormat="1" ht="17.399999999999999" x14ac:dyDescent="0.3">
      <c r="A4" s="1"/>
      <c r="B4" s="241" t="s">
        <v>2</v>
      </c>
      <c r="C4" s="238"/>
      <c r="D4" s="238"/>
      <c r="E4" s="238"/>
      <c r="F4" s="238"/>
      <c r="G4" s="239"/>
      <c r="H4" s="240"/>
    </row>
    <row r="5" spans="1:8" s="2" customFormat="1" ht="21" customHeight="1" x14ac:dyDescent="0.25">
      <c r="A5" s="1"/>
      <c r="B5" s="242" t="s">
        <v>3</v>
      </c>
      <c r="C5" s="238"/>
      <c r="D5" s="238"/>
      <c r="E5" s="238"/>
      <c r="F5" s="238"/>
      <c r="G5" s="239"/>
      <c r="H5" s="240"/>
    </row>
    <row r="6" spans="1:8" s="2" customFormat="1" ht="21" customHeight="1" x14ac:dyDescent="0.25">
      <c r="A6" s="1"/>
      <c r="B6" s="243" t="s">
        <v>131</v>
      </c>
      <c r="C6" s="244"/>
      <c r="D6" s="244"/>
      <c r="E6" s="244"/>
      <c r="F6" s="244"/>
      <c r="G6" s="245"/>
      <c r="H6" s="246"/>
    </row>
    <row r="7" spans="1:8" s="2" customFormat="1" ht="15" customHeight="1" x14ac:dyDescent="0.25">
      <c r="A7" s="1"/>
    </row>
    <row r="8" spans="1:8" s="2" customFormat="1" ht="27.9" customHeight="1" x14ac:dyDescent="0.25">
      <c r="A8" s="3"/>
      <c r="B8" s="3"/>
      <c r="D8" s="336" t="s">
        <v>130</v>
      </c>
      <c r="E8" s="336"/>
      <c r="F8" s="247">
        <f>Prijzenblad!N34</f>
        <v>0</v>
      </c>
    </row>
    <row r="9" spans="1:8" s="2" customFormat="1" ht="12.75" customHeight="1" x14ac:dyDescent="0.25">
      <c r="B9" s="3"/>
      <c r="C9" s="3"/>
    </row>
    <row r="10" spans="1:8" s="2" customFormat="1" ht="27.9" customHeight="1" x14ac:dyDescent="0.25">
      <c r="B10" s="3"/>
      <c r="C10" s="3"/>
      <c r="D10" s="337" t="s">
        <v>4</v>
      </c>
      <c r="E10" s="338"/>
      <c r="F10" s="267" t="s">
        <v>5</v>
      </c>
      <c r="G10" s="339" t="s">
        <v>6</v>
      </c>
      <c r="H10" s="340"/>
    </row>
    <row r="11" spans="1:8" s="2" customFormat="1" ht="27.9" customHeight="1" x14ac:dyDescent="0.25">
      <c r="B11" s="3"/>
      <c r="C11" s="3"/>
      <c r="D11" s="341" t="s">
        <v>7</v>
      </c>
      <c r="E11" s="342"/>
      <c r="F11" s="248">
        <f>+DATA!G41</f>
        <v>600</v>
      </c>
      <c r="G11" s="4">
        <f>+F11/DATA!$G$40*100</f>
        <v>60</v>
      </c>
      <c r="H11" s="5" t="s">
        <v>8</v>
      </c>
    </row>
    <row r="12" spans="1:8" s="2" customFormat="1" ht="27.9" customHeight="1" x14ac:dyDescent="0.25">
      <c r="B12" s="3"/>
      <c r="C12" s="3"/>
      <c r="D12" s="341" t="s">
        <v>9</v>
      </c>
      <c r="E12" s="342"/>
      <c r="F12" s="249"/>
      <c r="G12" s="4">
        <f>+F12/DATA!$G$40*100</f>
        <v>0</v>
      </c>
      <c r="H12" s="5" t="s">
        <v>8</v>
      </c>
    </row>
    <row r="13" spans="1:8" s="2" customFormat="1" ht="27.9" customHeight="1" x14ac:dyDescent="0.25">
      <c r="C13" s="3"/>
      <c r="D13" s="6"/>
      <c r="E13" s="268" t="s">
        <v>10</v>
      </c>
      <c r="F13" s="250">
        <f>SUM(F11:F12)</f>
        <v>600</v>
      </c>
      <c r="G13" s="4">
        <f>SUM(G11:G12)</f>
        <v>60</v>
      </c>
      <c r="H13" s="5" t="s">
        <v>8</v>
      </c>
    </row>
    <row r="14" spans="1:8" s="2" customFormat="1" ht="27.9" customHeight="1" x14ac:dyDescent="0.25">
      <c r="C14" s="3"/>
      <c r="D14" s="343" t="s">
        <v>11</v>
      </c>
      <c r="E14" s="344"/>
      <c r="F14" s="7">
        <f>+DATA!E7</f>
        <v>0.95826229718251699</v>
      </c>
    </row>
    <row r="15" spans="1:8" s="2" customFormat="1" ht="27.9" customHeight="1" x14ac:dyDescent="0.25">
      <c r="B15" s="3"/>
      <c r="C15" s="3"/>
      <c r="D15" s="8" t="s">
        <v>12</v>
      </c>
      <c r="E15" s="9" t="str">
        <f>"Eigen inschatting door Inschrijver. Waarde tussen 0 en "&amp;F19&amp;" punten."</f>
        <v>Eigen inschatting door Inschrijver. Waarde tussen 0 en 400 punten.</v>
      </c>
      <c r="F15" s="10"/>
      <c r="G15" s="11"/>
      <c r="H15" s="12"/>
    </row>
    <row r="16" spans="1:8" s="2" customFormat="1" ht="27.9" customHeight="1" x14ac:dyDescent="0.25">
      <c r="C16" s="3"/>
      <c r="D16" s="13"/>
      <c r="E16" s="12"/>
      <c r="F16" s="12"/>
      <c r="G16" s="12"/>
    </row>
    <row r="17" spans="1:16" s="2" customFormat="1" ht="27.9" customHeight="1" x14ac:dyDescent="0.25">
      <c r="C17" s="3"/>
      <c r="D17" s="337" t="s">
        <v>13</v>
      </c>
      <c r="E17" s="338"/>
      <c r="F17" s="14" t="s">
        <v>14</v>
      </c>
      <c r="G17" s="339" t="s">
        <v>6</v>
      </c>
      <c r="H17" s="340"/>
    </row>
    <row r="18" spans="1:16" s="2" customFormat="1" ht="27.9" customHeight="1" x14ac:dyDescent="0.25">
      <c r="C18" s="3"/>
      <c r="D18" s="336" t="s">
        <v>15</v>
      </c>
      <c r="E18" s="336"/>
      <c r="F18" s="250">
        <f>DATA!G41</f>
        <v>600</v>
      </c>
      <c r="G18" s="4">
        <f>+F18/DATA!$G$40*100</f>
        <v>60</v>
      </c>
      <c r="H18" s="5" t="s">
        <v>8</v>
      </c>
    </row>
    <row r="19" spans="1:16" s="2" customFormat="1" ht="27.9" customHeight="1" x14ac:dyDescent="0.25">
      <c r="C19" s="3"/>
      <c r="D19" s="336" t="s">
        <v>16</v>
      </c>
      <c r="E19" s="336"/>
      <c r="F19" s="250">
        <f>DATA!G42</f>
        <v>400</v>
      </c>
      <c r="G19" s="4">
        <f>+F19/DATA!$G$40*100</f>
        <v>40</v>
      </c>
      <c r="H19" s="5" t="s">
        <v>8</v>
      </c>
      <c r="J19" s="15"/>
      <c r="K19" s="15"/>
      <c r="L19" s="15"/>
    </row>
    <row r="20" spans="1:16" s="2" customFormat="1" ht="27.9" customHeight="1" x14ac:dyDescent="0.25">
      <c r="B20" s="3"/>
      <c r="C20" s="3"/>
      <c r="D20" s="336" t="s">
        <v>17</v>
      </c>
      <c r="E20" s="336"/>
      <c r="F20" s="250">
        <f>SUM(F18:F19)</f>
        <v>1000</v>
      </c>
      <c r="G20" s="4">
        <f>+F20/DATA!$G$40*100</f>
        <v>100</v>
      </c>
      <c r="H20" s="5" t="s">
        <v>8</v>
      </c>
    </row>
    <row r="21" spans="1:16" s="2" customFormat="1" ht="27.9" customHeight="1" x14ac:dyDescent="0.25">
      <c r="B21" s="3"/>
      <c r="C21" s="3"/>
      <c r="D21" s="335"/>
      <c r="E21" s="335"/>
      <c r="F21" s="59"/>
      <c r="G21" s="60"/>
      <c r="H21" s="61"/>
    </row>
    <row r="22" spans="1:16" s="2" customFormat="1" ht="27.9" customHeight="1" x14ac:dyDescent="0.25">
      <c r="B22" s="3"/>
      <c r="C22" s="3"/>
      <c r="D22" s="3"/>
      <c r="E22" s="3"/>
      <c r="F22" s="3"/>
      <c r="G22" s="3"/>
      <c r="H22" s="3"/>
    </row>
    <row r="23" spans="1:16" s="2" customFormat="1" ht="27.9" customHeight="1" x14ac:dyDescent="0.25">
      <c r="B23" s="3"/>
      <c r="C23" s="3"/>
      <c r="D23" s="3"/>
      <c r="E23" s="3"/>
      <c r="F23" s="3"/>
      <c r="G23" s="3"/>
      <c r="H23" s="3"/>
    </row>
    <row r="24" spans="1:16" s="2" customFormat="1" ht="27.9" customHeight="1" x14ac:dyDescent="0.25">
      <c r="B24" s="3"/>
      <c r="C24" s="3"/>
      <c r="D24" s="3"/>
      <c r="E24" s="3"/>
      <c r="F24" s="3"/>
      <c r="G24" s="3"/>
      <c r="H24" s="3"/>
    </row>
    <row r="25" spans="1:16" s="2" customFormat="1" ht="27.9" customHeight="1" x14ac:dyDescent="0.25">
      <c r="B25" s="3"/>
      <c r="C25" s="3"/>
      <c r="D25" s="3"/>
      <c r="E25" s="3"/>
      <c r="F25" s="3"/>
      <c r="G25" s="3"/>
      <c r="H25" s="3"/>
    </row>
    <row r="26" spans="1:16" s="2" customFormat="1" ht="27.75" customHeight="1" x14ac:dyDescent="0.25">
      <c r="A26" s="1"/>
      <c r="B26" s="3"/>
      <c r="C26" s="3"/>
      <c r="D26" s="3"/>
      <c r="E26" s="3"/>
      <c r="F26" s="3"/>
      <c r="G26" s="3"/>
      <c r="H26" s="3"/>
    </row>
    <row r="27" spans="1:16" s="2" customFormat="1" ht="27.9" hidden="1" customHeight="1" x14ac:dyDescent="0.25">
      <c r="B27" s="3"/>
    </row>
    <row r="28" spans="1:16" s="2" customFormat="1" ht="27.9" hidden="1" customHeight="1" x14ac:dyDescent="0.25">
      <c r="B28" s="3"/>
    </row>
    <row r="29" spans="1:16" s="2" customFormat="1" ht="27.9" hidden="1" customHeight="1" x14ac:dyDescent="0.25">
      <c r="B29" s="3"/>
    </row>
    <row r="30" spans="1:16" s="2" customFormat="1" ht="27.9" hidden="1" customHeight="1" x14ac:dyDescent="0.25">
      <c r="B30" s="3"/>
    </row>
    <row r="31" spans="1:16" s="2" customFormat="1" ht="27.9" hidden="1" customHeight="1" x14ac:dyDescent="0.25">
      <c r="B31" s="3"/>
    </row>
    <row r="32" spans="1:16" s="2" customFormat="1" ht="27.9" hidden="1" customHeight="1" x14ac:dyDescent="0.25">
      <c r="B32" s="3"/>
      <c r="P32" s="2" t="s">
        <v>18</v>
      </c>
    </row>
    <row r="33" spans="2:7" s="2" customFormat="1" ht="27.9" hidden="1" customHeight="1" x14ac:dyDescent="0.25">
      <c r="B33" s="3"/>
    </row>
    <row r="34" spans="2:7" s="2" customFormat="1" ht="27.9" hidden="1" customHeight="1" x14ac:dyDescent="0.3">
      <c r="B34" s="3"/>
      <c r="G34" s="16"/>
    </row>
    <row r="35" spans="2:7" s="2" customFormat="1" ht="27.9" hidden="1" customHeight="1" x14ac:dyDescent="0.3">
      <c r="B35" s="3"/>
      <c r="G35" s="16"/>
    </row>
    <row r="36" spans="2:7" s="2" customFormat="1" ht="27.9" hidden="1" customHeight="1" x14ac:dyDescent="0.3">
      <c r="D36" s="16"/>
      <c r="E36" s="16"/>
      <c r="F36" s="16"/>
      <c r="G36" s="16"/>
    </row>
    <row r="37" spans="2:7" ht="15" hidden="1" customHeight="1" x14ac:dyDescent="0.3"/>
    <row r="38" spans="2:7" ht="15" hidden="1" customHeight="1" x14ac:dyDescent="0.3"/>
    <row r="39" spans="2:7" ht="15" hidden="1" customHeight="1" x14ac:dyDescent="0.3"/>
    <row r="40" spans="2:7" ht="15" hidden="1" customHeight="1" x14ac:dyDescent="0.3"/>
    <row r="41" spans="2:7" ht="15" hidden="1" customHeight="1" x14ac:dyDescent="0.3"/>
    <row r="42" spans="2:7" ht="15" hidden="1" customHeight="1" x14ac:dyDescent="0.3"/>
    <row r="43" spans="2:7" ht="15" hidden="1" customHeight="1" x14ac:dyDescent="0.3"/>
    <row r="44" spans="2:7" ht="15" hidden="1" customHeight="1" x14ac:dyDescent="0.3"/>
    <row r="45" spans="2:7" ht="15" hidden="1" customHeight="1" x14ac:dyDescent="0.3"/>
    <row r="46" spans="2:7" ht="15" hidden="1" customHeight="1" x14ac:dyDescent="0.3"/>
    <row r="47" spans="2:7" ht="15" hidden="1" customHeight="1" x14ac:dyDescent="0.3"/>
    <row r="48" spans="2:7" ht="15" hidden="1" customHeight="1" x14ac:dyDescent="0.3"/>
    <row r="49" s="16" customFormat="1" ht="15" hidden="1" customHeight="1" x14ac:dyDescent="0.3"/>
    <row r="50" s="16" customFormat="1" ht="15" hidden="1" customHeight="1" x14ac:dyDescent="0.3"/>
    <row r="51" s="16" customFormat="1" ht="15" hidden="1" customHeight="1" x14ac:dyDescent="0.3"/>
    <row r="52" s="16" customFormat="1" ht="15" hidden="1" customHeight="1" x14ac:dyDescent="0.3"/>
    <row r="53" s="16" customFormat="1" ht="15" hidden="1" customHeight="1" x14ac:dyDescent="0.3"/>
    <row r="54" s="16" customFormat="1" ht="15" hidden="1" customHeight="1" x14ac:dyDescent="0.3"/>
    <row r="55" s="16" customFormat="1" ht="15" hidden="1" customHeight="1" x14ac:dyDescent="0.3"/>
    <row r="56" s="16" customFormat="1" ht="15" hidden="1" customHeight="1" x14ac:dyDescent="0.3"/>
    <row r="57" s="16" customFormat="1" ht="15" hidden="1" customHeight="1" x14ac:dyDescent="0.3"/>
    <row r="58" s="16" customFormat="1" ht="15" hidden="1" customHeight="1" x14ac:dyDescent="0.3"/>
    <row r="59" s="16" customFormat="1" ht="15" hidden="1" customHeight="1" x14ac:dyDescent="0.3"/>
    <row r="60" s="16" customFormat="1" ht="15" hidden="1" customHeight="1" x14ac:dyDescent="0.3"/>
    <row r="61" s="16" customFormat="1" ht="15" hidden="1" customHeight="1" x14ac:dyDescent="0.3"/>
    <row r="62" s="16" customFormat="1" ht="15" hidden="1" customHeight="1" x14ac:dyDescent="0.3"/>
    <row r="63" s="16" customFormat="1" ht="15" hidden="1" customHeight="1" x14ac:dyDescent="0.3"/>
    <row r="64" s="16" customFormat="1" ht="15" hidden="1" customHeight="1" x14ac:dyDescent="0.3"/>
    <row r="65" spans="3:7" ht="15" hidden="1" customHeight="1" x14ac:dyDescent="0.3"/>
    <row r="66" spans="3:7" ht="15" hidden="1" customHeight="1" x14ac:dyDescent="0.3"/>
    <row r="67" spans="3:7" ht="15" hidden="1" customHeight="1" x14ac:dyDescent="0.3"/>
    <row r="68" spans="3:7" ht="15" hidden="1" customHeight="1" x14ac:dyDescent="0.3"/>
    <row r="69" spans="3:7" ht="15" hidden="1" customHeight="1" x14ac:dyDescent="0.3"/>
    <row r="70" spans="3:7" ht="15" hidden="1" customHeight="1" x14ac:dyDescent="0.3"/>
    <row r="71" spans="3:7" ht="15" hidden="1" customHeight="1" x14ac:dyDescent="0.3"/>
    <row r="72" spans="3:7" ht="15" hidden="1" customHeight="1" x14ac:dyDescent="0.3"/>
    <row r="73" spans="3:7" ht="15" hidden="1" customHeight="1" x14ac:dyDescent="0.3"/>
    <row r="74" spans="3:7" ht="15" hidden="1" customHeight="1" x14ac:dyDescent="0.3"/>
    <row r="75" spans="3:7" ht="15" hidden="1" customHeight="1" x14ac:dyDescent="0.3"/>
    <row r="76" spans="3:7" ht="15" hidden="1" customHeight="1" x14ac:dyDescent="0.3"/>
    <row r="77" spans="3:7" ht="15" hidden="1" customHeight="1" x14ac:dyDescent="0.3"/>
    <row r="78" spans="3:7" ht="15" hidden="1" customHeight="1" x14ac:dyDescent="0.3"/>
    <row r="79" spans="3:7" ht="15" hidden="1" customHeight="1" x14ac:dyDescent="0.3"/>
    <row r="80" spans="3:7" ht="15" hidden="1" customHeight="1" x14ac:dyDescent="0.3">
      <c r="C80" s="17" t="s">
        <v>10</v>
      </c>
      <c r="D80" s="18"/>
      <c r="E80" s="19">
        <v>1650</v>
      </c>
      <c r="F80" s="20" t="e">
        <f>+E80/Qmax*100</f>
        <v>#NAME?</v>
      </c>
      <c r="G80" s="5" t="s">
        <v>8</v>
      </c>
    </row>
    <row r="81" s="16" customFormat="1" ht="15" hidden="1" customHeight="1" x14ac:dyDescent="0.3"/>
    <row r="82" s="16" customFormat="1" ht="15" hidden="1" customHeight="1" x14ac:dyDescent="0.3"/>
    <row r="83" s="16" customFormat="1" ht="15" hidden="1" customHeight="1" x14ac:dyDescent="0.3"/>
    <row r="84" s="16" customFormat="1" ht="15" hidden="1" customHeight="1" x14ac:dyDescent="0.3"/>
    <row r="85" s="16" customFormat="1" ht="15" hidden="1" customHeight="1" x14ac:dyDescent="0.3"/>
    <row r="86" s="16" customFormat="1" ht="15" hidden="1" customHeight="1" x14ac:dyDescent="0.3"/>
    <row r="87" s="16" customFormat="1" ht="15" hidden="1" customHeight="1" x14ac:dyDescent="0.3"/>
    <row r="88" s="16" customFormat="1" ht="15" hidden="1" customHeight="1" x14ac:dyDescent="0.3"/>
    <row r="89" s="16" customFormat="1" ht="15" hidden="1" customHeight="1" x14ac:dyDescent="0.3"/>
    <row r="90" s="16" customFormat="1" ht="15" hidden="1" customHeight="1" x14ac:dyDescent="0.3"/>
    <row r="91" s="16" customFormat="1" ht="15" hidden="1" customHeight="1" x14ac:dyDescent="0.3"/>
    <row r="92" s="16" customFormat="1" ht="15" hidden="1" customHeight="1" x14ac:dyDescent="0.3"/>
  </sheetData>
  <sheetProtection algorithmName="SHA-512" hashValue="Nhygji5qyMSVjWKkvaXrSC/XxLDcPvd/Yv5ZPVWHs+P4yUKznEgho7YcB8Gj4DobcCmSfL4F1utEBUwlV3ws8w==" saltValue="QjmZ0dJffkV9IKNB/K7Ycg==" spinCount="100000" sheet="1" objects="1" scenarios="1"/>
  <mergeCells count="12">
    <mergeCell ref="D21:E21"/>
    <mergeCell ref="D8:E8"/>
    <mergeCell ref="D10:E10"/>
    <mergeCell ref="G10:H10"/>
    <mergeCell ref="D11:E11"/>
    <mergeCell ref="D12:E12"/>
    <mergeCell ref="D14:E14"/>
    <mergeCell ref="D17:E17"/>
    <mergeCell ref="G17:H17"/>
    <mergeCell ref="D18:E18"/>
    <mergeCell ref="D19:E19"/>
    <mergeCell ref="D20:E20"/>
  </mergeCells>
  <pageMargins left="0.7" right="0.7" top="0.75" bottom="0.75" header="0.3" footer="0.3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41C4D-D249-4308-9D98-505483D8CCE2}">
  <sheetPr codeName="Blad4"/>
  <dimension ref="A1:AE80"/>
  <sheetViews>
    <sheetView showGridLines="0" zoomScaleNormal="100" workbookViewId="0">
      <selection activeCell="E7" sqref="E7"/>
    </sheetView>
  </sheetViews>
  <sheetFormatPr defaultColWidth="0" defaultRowHeight="14.4" zeroHeight="1" x14ac:dyDescent="0.3"/>
  <cols>
    <col min="1" max="1" width="3.6640625" style="21" customWidth="1"/>
    <col min="2" max="27" width="21.6640625" style="21" customWidth="1"/>
    <col min="28" max="28" width="3.6640625" style="21" customWidth="1"/>
    <col min="29" max="31" width="21.6640625" style="21" hidden="1" customWidth="1"/>
    <col min="32" max="16384" width="9.109375" style="21" hidden="1"/>
  </cols>
  <sheetData>
    <row r="1" spans="2:28" ht="21" customHeight="1" x14ac:dyDescent="0.3">
      <c r="AB1" s="22"/>
    </row>
    <row r="2" spans="2:28" s="22" customFormat="1" ht="21" customHeight="1" x14ac:dyDescent="0.25">
      <c r="B2" s="345" t="s">
        <v>19</v>
      </c>
      <c r="C2" s="345"/>
      <c r="D2" s="345"/>
      <c r="E2" s="345"/>
    </row>
    <row r="3" spans="2:28" s="22" customFormat="1" ht="21" customHeight="1" x14ac:dyDescent="0.25">
      <c r="B3" s="345"/>
      <c r="C3" s="345"/>
      <c r="D3" s="345"/>
      <c r="E3" s="345"/>
    </row>
    <row r="4" spans="2:28" s="22" customFormat="1" ht="21" customHeight="1" x14ac:dyDescent="0.25">
      <c r="B4" s="345"/>
      <c r="C4" s="345"/>
      <c r="D4" s="345"/>
      <c r="E4" s="345"/>
    </row>
    <row r="5" spans="2:28" s="22" customFormat="1" ht="21" customHeight="1" x14ac:dyDescent="0.25">
      <c r="B5" s="23"/>
    </row>
    <row r="6" spans="2:28" s="22" customFormat="1" ht="27.9" customHeight="1" x14ac:dyDescent="0.25">
      <c r="B6" s="24" t="s">
        <v>20</v>
      </c>
    </row>
    <row r="7" spans="2:28" s="22" customFormat="1" ht="27.9" customHeight="1" x14ac:dyDescent="0.25">
      <c r="B7" s="25" t="s">
        <v>21</v>
      </c>
      <c r="C7" s="26">
        <f>+'BPK-Grafiek'!$F$8</f>
        <v>0</v>
      </c>
      <c r="D7" s="27">
        <f>+'BPK-Grafiek'!$F$13</f>
        <v>600</v>
      </c>
      <c r="E7" s="28">
        <f>IFERROR((0.5*($C$7/$G$38)^$F$38+0.5*(2-$D$7/$H$38)^$F$38)^(1/$F$38),0)</f>
        <v>0.95826229718251699</v>
      </c>
      <c r="F7" s="29">
        <f>+D7/G40*100</f>
        <v>60</v>
      </c>
    </row>
    <row r="8" spans="2:28" s="22" customFormat="1" ht="27.9" customHeight="1" x14ac:dyDescent="0.25"/>
    <row r="9" spans="2:28" s="32" customFormat="1" ht="27.9" customHeight="1" x14ac:dyDescent="0.3">
      <c r="B9" s="30" t="s">
        <v>22</v>
      </c>
      <c r="C9" s="346" t="s">
        <v>64</v>
      </c>
      <c r="D9" s="346"/>
      <c r="E9" s="346"/>
      <c r="F9" s="346"/>
      <c r="G9" s="346"/>
      <c r="H9" s="346"/>
      <c r="I9" s="346"/>
      <c r="J9" s="346"/>
      <c r="K9" s="31"/>
      <c r="L9" s="31"/>
    </row>
    <row r="10" spans="2:28" s="32" customFormat="1" ht="27.9" customHeight="1" x14ac:dyDescent="0.3">
      <c r="C10" s="346"/>
      <c r="D10" s="346"/>
      <c r="E10" s="346"/>
      <c r="F10" s="346"/>
      <c r="G10" s="346"/>
      <c r="H10" s="346"/>
      <c r="I10" s="346"/>
      <c r="J10" s="346"/>
    </row>
    <row r="11" spans="2:28" s="22" customFormat="1" ht="27.9" customHeight="1" x14ac:dyDescent="0.25">
      <c r="B11" s="33" t="s">
        <v>23</v>
      </c>
      <c r="C11" s="34" t="s">
        <v>24</v>
      </c>
      <c r="D11" s="34" t="s">
        <v>25</v>
      </c>
      <c r="E11" s="34" t="s">
        <v>26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</row>
    <row r="12" spans="2:28" s="22" customFormat="1" ht="27.9" customHeight="1" x14ac:dyDescent="0.25">
      <c r="B12" s="36" t="s">
        <v>27</v>
      </c>
      <c r="C12" s="37">
        <v>6375000</v>
      </c>
      <c r="D12" s="38">
        <v>800</v>
      </c>
      <c r="E12" s="39">
        <v>1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8" s="22" customFormat="1" ht="27.9" customHeight="1" x14ac:dyDescent="0.25">
      <c r="B13" s="36" t="s">
        <v>28</v>
      </c>
      <c r="C13" s="37">
        <v>7500000.0016874997</v>
      </c>
      <c r="D13" s="38">
        <v>1000</v>
      </c>
      <c r="E13" s="39">
        <v>1.0000130712310222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8" s="22" customFormat="1" ht="27.9" customHeight="1" x14ac:dyDescent="0.25">
      <c r="B14" s="36" t="s">
        <v>29</v>
      </c>
      <c r="C14" s="37">
        <v>0</v>
      </c>
      <c r="D14" s="38">
        <v>556.44438590540381</v>
      </c>
      <c r="E14" s="39">
        <v>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</row>
    <row r="15" spans="2:28" s="22" customFormat="1" ht="27.9" customHeight="1" x14ac:dyDescent="0.25"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</row>
    <row r="16" spans="2:28" s="22" customFormat="1" ht="27.9" customHeight="1" x14ac:dyDescent="0.25">
      <c r="B16" s="40" t="s">
        <v>30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</row>
    <row r="17" spans="2:27" s="22" customFormat="1" ht="27.9" customHeight="1" x14ac:dyDescent="0.25">
      <c r="B17" s="35"/>
      <c r="C17" s="34" t="s">
        <v>31</v>
      </c>
      <c r="D17" s="41">
        <v>0</v>
      </c>
      <c r="E17" s="41">
        <v>1.2500000000000001E-2</v>
      </c>
      <c r="F17" s="41">
        <v>2.5000000000000001E-2</v>
      </c>
      <c r="G17" s="41">
        <v>0.05</v>
      </c>
      <c r="H17" s="41">
        <v>0.1</v>
      </c>
      <c r="I17" s="41">
        <v>0.15</v>
      </c>
      <c r="J17" s="41">
        <v>0.2</v>
      </c>
      <c r="K17" s="41">
        <v>0.25</v>
      </c>
      <c r="L17" s="41">
        <v>0.3</v>
      </c>
      <c r="M17" s="41">
        <v>0.35</v>
      </c>
      <c r="N17" s="41">
        <v>0.4</v>
      </c>
      <c r="O17" s="41">
        <v>0.45</v>
      </c>
      <c r="P17" s="41">
        <v>0.5</v>
      </c>
      <c r="Q17" s="41">
        <v>0.55000000000000004</v>
      </c>
      <c r="R17" s="41">
        <v>0.6</v>
      </c>
      <c r="S17" s="41">
        <v>0.65</v>
      </c>
      <c r="T17" s="41">
        <v>0.7</v>
      </c>
      <c r="U17" s="41">
        <v>0.75</v>
      </c>
      <c r="V17" s="41">
        <v>0.8</v>
      </c>
      <c r="W17" s="41">
        <v>0.85</v>
      </c>
      <c r="X17" s="41">
        <v>0.9</v>
      </c>
      <c r="Y17" s="41">
        <v>0.95</v>
      </c>
      <c r="Z17" s="41">
        <v>1</v>
      </c>
      <c r="AA17" s="42">
        <v>0</v>
      </c>
    </row>
    <row r="18" spans="2:27" s="22" customFormat="1" ht="27.9" customHeight="1" x14ac:dyDescent="0.25">
      <c r="B18" s="43" t="s">
        <v>32</v>
      </c>
      <c r="C18" s="41">
        <v>556.44438590540381</v>
      </c>
      <c r="D18" s="41">
        <v>556.44438590540381</v>
      </c>
      <c r="E18" s="41">
        <v>561.98883108158623</v>
      </c>
      <c r="F18" s="41">
        <v>567.53327625776876</v>
      </c>
      <c r="G18" s="41">
        <v>578.6221666101336</v>
      </c>
      <c r="H18" s="41">
        <v>600.7999473148634</v>
      </c>
      <c r="I18" s="41">
        <v>622.9777280195932</v>
      </c>
      <c r="J18" s="41">
        <v>645.155508724323</v>
      </c>
      <c r="K18" s="41">
        <v>667.33328942905291</v>
      </c>
      <c r="L18" s="41">
        <v>689.5110701337826</v>
      </c>
      <c r="M18" s="41">
        <v>711.68885083851251</v>
      </c>
      <c r="N18" s="41">
        <v>733.86663154324231</v>
      </c>
      <c r="O18" s="41">
        <v>756.0444122479721</v>
      </c>
      <c r="P18" s="41">
        <v>778.2221929527019</v>
      </c>
      <c r="Q18" s="41">
        <v>800.3999736574317</v>
      </c>
      <c r="R18" s="41">
        <v>822.5777543621615</v>
      </c>
      <c r="S18" s="41">
        <v>844.7555350668913</v>
      </c>
      <c r="T18" s="41">
        <v>866.9333157716211</v>
      </c>
      <c r="U18" s="41">
        <v>889.11109647635089</v>
      </c>
      <c r="V18" s="41">
        <v>911.28887718108081</v>
      </c>
      <c r="W18" s="41">
        <v>933.46665788581049</v>
      </c>
      <c r="X18" s="41">
        <v>955.6444385905404</v>
      </c>
      <c r="Y18" s="41">
        <v>977.82221929527009</v>
      </c>
      <c r="Z18" s="41">
        <v>1000</v>
      </c>
      <c r="AA18" s="41" t="s">
        <v>26</v>
      </c>
    </row>
    <row r="19" spans="2:27" s="22" customFormat="1" ht="27.9" customHeight="1" x14ac:dyDescent="0.25">
      <c r="B19" s="43" t="s">
        <v>33</v>
      </c>
      <c r="C19" s="41"/>
      <c r="D19" s="41">
        <v>0</v>
      </c>
      <c r="E19" s="41">
        <v>1609297.0906549054</v>
      </c>
      <c r="F19" s="41">
        <v>2095792.2814214826</v>
      </c>
      <c r="G19" s="41">
        <v>2724846.851625761</v>
      </c>
      <c r="H19" s="41">
        <v>3530904.0064118332</v>
      </c>
      <c r="I19" s="41">
        <v>4097313.2165806266</v>
      </c>
      <c r="J19" s="41">
        <v>4544372.0563457804</v>
      </c>
      <c r="K19" s="41">
        <v>4916729.4794790698</v>
      </c>
      <c r="L19" s="41">
        <v>5236674.85851325</v>
      </c>
      <c r="M19" s="41">
        <v>5517194.1497151274</v>
      </c>
      <c r="N19" s="41">
        <v>5766623.5568320248</v>
      </c>
      <c r="O19" s="41">
        <v>5990685.875694057</v>
      </c>
      <c r="P19" s="41">
        <v>6193508.7806369821</v>
      </c>
      <c r="Q19" s="41">
        <v>6378184.7297280822</v>
      </c>
      <c r="R19" s="41">
        <v>6547101.61632396</v>
      </c>
      <c r="S19" s="41">
        <v>6702149.2531135892</v>
      </c>
      <c r="T19" s="41">
        <v>6844854.2510926779</v>
      </c>
      <c r="U19" s="41">
        <v>6976471.4537074296</v>
      </c>
      <c r="V19" s="41">
        <v>7098047.8804757856</v>
      </c>
      <c r="W19" s="41">
        <v>7210468.6491362629</v>
      </c>
      <c r="X19" s="41">
        <v>7314490.7216197429</v>
      </c>
      <c r="Y19" s="41">
        <v>7410768.2059064833</v>
      </c>
      <c r="Z19" s="41">
        <v>7499871.6673578098</v>
      </c>
      <c r="AA19" s="41">
        <v>1</v>
      </c>
    </row>
    <row r="20" spans="2:27" s="22" customFormat="1" ht="27.9" customHeight="1" x14ac:dyDescent="0.25">
      <c r="B20" s="44"/>
      <c r="C20" s="41"/>
      <c r="D20" s="41">
        <v>55.644438590540382</v>
      </c>
      <c r="E20" s="41">
        <v>56.198883108158626</v>
      </c>
      <c r="F20" s="41">
        <v>56.753327625776876</v>
      </c>
      <c r="G20" s="41">
        <v>57.862216661013363</v>
      </c>
      <c r="H20" s="41">
        <v>60.079994731486345</v>
      </c>
      <c r="I20" s="41">
        <v>62.297772801959319</v>
      </c>
      <c r="J20" s="41">
        <v>64.5155508724323</v>
      </c>
      <c r="K20" s="41">
        <v>66.733328942905288</v>
      </c>
      <c r="L20" s="41">
        <v>68.951107013378248</v>
      </c>
      <c r="M20" s="41">
        <v>71.168885083851251</v>
      </c>
      <c r="N20" s="41">
        <v>73.386663154324225</v>
      </c>
      <c r="O20" s="41">
        <v>75.604441224797213</v>
      </c>
      <c r="P20" s="41">
        <v>77.822219295270187</v>
      </c>
      <c r="Q20" s="41">
        <v>80.039997365743162</v>
      </c>
      <c r="R20" s="41">
        <v>82.25777543621615</v>
      </c>
      <c r="S20" s="41">
        <v>84.475553506689124</v>
      </c>
      <c r="T20" s="41">
        <v>86.693331577162112</v>
      </c>
      <c r="U20" s="41">
        <v>88.911109647635087</v>
      </c>
      <c r="V20" s="41">
        <v>91.128887718108075</v>
      </c>
      <c r="W20" s="41">
        <v>93.346665788581049</v>
      </c>
      <c r="X20" s="41">
        <v>95.564443859054037</v>
      </c>
      <c r="Y20" s="41">
        <v>97.782221929527012</v>
      </c>
      <c r="Z20" s="41">
        <v>100</v>
      </c>
      <c r="AA20" s="41">
        <v>0</v>
      </c>
    </row>
    <row r="21" spans="2:27" s="22" customFormat="1" ht="27.9" customHeight="1" x14ac:dyDescent="0.25">
      <c r="B21" s="43" t="s">
        <v>34</v>
      </c>
      <c r="C21" s="41">
        <v>660.79994731486329</v>
      </c>
      <c r="D21" s="41">
        <v>660.79994731486329</v>
      </c>
      <c r="E21" s="41">
        <v>665.0399479734275</v>
      </c>
      <c r="F21" s="41">
        <v>669.27994863199172</v>
      </c>
      <c r="G21" s="41">
        <v>677.75994994912014</v>
      </c>
      <c r="H21" s="41">
        <v>694.71995258337699</v>
      </c>
      <c r="I21" s="41">
        <v>711.67995521763385</v>
      </c>
      <c r="J21" s="41">
        <v>728.63995785189059</v>
      </c>
      <c r="K21" s="41">
        <v>745.59996048614744</v>
      </c>
      <c r="L21" s="41">
        <v>762.55996312040429</v>
      </c>
      <c r="M21" s="41">
        <v>779.51996575466114</v>
      </c>
      <c r="N21" s="41">
        <v>796.479968388918</v>
      </c>
      <c r="O21" s="41">
        <v>813.43997102317485</v>
      </c>
      <c r="P21" s="41">
        <v>830.3999736574317</v>
      </c>
      <c r="Q21" s="41">
        <v>847.35997629168855</v>
      </c>
      <c r="R21" s="41">
        <v>864.31997892594529</v>
      </c>
      <c r="S21" s="41">
        <v>881.27998156020215</v>
      </c>
      <c r="T21" s="41">
        <v>898.239984194459</v>
      </c>
      <c r="U21" s="41">
        <v>915.19998682871585</v>
      </c>
      <c r="V21" s="41">
        <v>932.15998946297259</v>
      </c>
      <c r="W21" s="41">
        <v>949.11999209722944</v>
      </c>
      <c r="X21" s="41">
        <v>966.07999473148629</v>
      </c>
      <c r="Y21" s="41">
        <v>983.03999736574315</v>
      </c>
      <c r="Z21" s="41">
        <v>1000</v>
      </c>
      <c r="AA21" s="41" t="s">
        <v>26</v>
      </c>
    </row>
    <row r="22" spans="2:27" s="22" customFormat="1" ht="27.9" customHeight="1" x14ac:dyDescent="0.25">
      <c r="B22" s="43" t="s">
        <v>35</v>
      </c>
      <c r="C22" s="41"/>
      <c r="D22" s="41">
        <v>0</v>
      </c>
      <c r="E22" s="41">
        <v>1361017.3664339648</v>
      </c>
      <c r="F22" s="41">
        <v>1772895.8426748044</v>
      </c>
      <c r="G22" s="41">
        <v>2306181.2622203273</v>
      </c>
      <c r="H22" s="41">
        <v>2991404.030990914</v>
      </c>
      <c r="I22" s="41">
        <v>3474825.8469780451</v>
      </c>
      <c r="J22" s="41">
        <v>3857975.4288652656</v>
      </c>
      <c r="K22" s="41">
        <v>4178502.430696744</v>
      </c>
      <c r="L22" s="41">
        <v>4455186.3834540593</v>
      </c>
      <c r="M22" s="41">
        <v>4698959.3703091964</v>
      </c>
      <c r="N22" s="41">
        <v>4916833.3074371992</v>
      </c>
      <c r="O22" s="41">
        <v>5113617.771684506</v>
      </c>
      <c r="P22" s="41">
        <v>5292778.6809899397</v>
      </c>
      <c r="Q22" s="41">
        <v>5456910.2579577435</v>
      </c>
      <c r="R22" s="41">
        <v>5608013.6374403555</v>
      </c>
      <c r="S22" s="41">
        <v>5747670.778539286</v>
      </c>
      <c r="T22" s="41">
        <v>5877158.0167546216</v>
      </c>
      <c r="U22" s="41">
        <v>5997523.0032940032</v>
      </c>
      <c r="V22" s="41">
        <v>6109638.4822159633</v>
      </c>
      <c r="W22" s="41">
        <v>6214240.8865223946</v>
      </c>
      <c r="X22" s="41">
        <v>6311958.6786933942</v>
      </c>
      <c r="Y22" s="41">
        <v>6403333.5795708401</v>
      </c>
      <c r="Z22" s="41">
        <v>6488836.7518526725</v>
      </c>
      <c r="AA22" s="41">
        <v>0.9</v>
      </c>
    </row>
    <row r="23" spans="2:27" s="22" customFormat="1" ht="27.9" customHeight="1" x14ac:dyDescent="0.25">
      <c r="B23" s="44"/>
      <c r="C23" s="41"/>
      <c r="D23" s="41">
        <v>66.079994731486323</v>
      </c>
      <c r="E23" s="41">
        <v>66.503994797342742</v>
      </c>
      <c r="F23" s="41">
        <v>66.927994863199174</v>
      </c>
      <c r="G23" s="41">
        <v>67.775994994912011</v>
      </c>
      <c r="H23" s="41">
        <v>69.471995258337699</v>
      </c>
      <c r="I23" s="41">
        <v>71.167995521763388</v>
      </c>
      <c r="J23" s="41">
        <v>72.863995785189061</v>
      </c>
      <c r="K23" s="41">
        <v>74.559996048614735</v>
      </c>
      <c r="L23" s="41">
        <v>76.255996312040423</v>
      </c>
      <c r="M23" s="41">
        <v>77.951996575466111</v>
      </c>
      <c r="N23" s="41">
        <v>79.6479968388918</v>
      </c>
      <c r="O23" s="41">
        <v>81.343997102317488</v>
      </c>
      <c r="P23" s="41">
        <v>83.039997365743162</v>
      </c>
      <c r="Q23" s="41">
        <v>84.735997629168864</v>
      </c>
      <c r="R23" s="41">
        <v>86.431997892594524</v>
      </c>
      <c r="S23" s="41">
        <v>88.127998156020212</v>
      </c>
      <c r="T23" s="41">
        <v>89.8239984194459</v>
      </c>
      <c r="U23" s="41">
        <v>91.519998682871588</v>
      </c>
      <c r="V23" s="41">
        <v>93.215998946297262</v>
      </c>
      <c r="W23" s="41">
        <v>94.911999209722936</v>
      </c>
      <c r="X23" s="41">
        <v>96.607999473148638</v>
      </c>
      <c r="Y23" s="41">
        <v>98.303999736574312</v>
      </c>
      <c r="Z23" s="41">
        <v>100</v>
      </c>
      <c r="AA23" s="41">
        <v>0</v>
      </c>
    </row>
    <row r="24" spans="2:27" s="22" customFormat="1" ht="27.9" customHeight="1" x14ac:dyDescent="0.25">
      <c r="B24" s="43" t="s">
        <v>36</v>
      </c>
      <c r="C24" s="41">
        <v>765.155508724323</v>
      </c>
      <c r="D24" s="41">
        <v>765.155508724323</v>
      </c>
      <c r="E24" s="41">
        <v>768.091064865269</v>
      </c>
      <c r="F24" s="41">
        <v>771.0266210062149</v>
      </c>
      <c r="G24" s="41">
        <v>776.89773328810679</v>
      </c>
      <c r="H24" s="41">
        <v>788.6399578518907</v>
      </c>
      <c r="I24" s="41">
        <v>800.38218241567461</v>
      </c>
      <c r="J24" s="41">
        <v>812.1244069794584</v>
      </c>
      <c r="K24" s="41">
        <v>823.86663154324219</v>
      </c>
      <c r="L24" s="41">
        <v>835.6088561070261</v>
      </c>
      <c r="M24" s="41">
        <v>847.35108067081001</v>
      </c>
      <c r="N24" s="41">
        <v>859.0933052345938</v>
      </c>
      <c r="O24" s="41">
        <v>870.83552979837759</v>
      </c>
      <c r="P24" s="41">
        <v>882.5777543621615</v>
      </c>
      <c r="Q24" s="41">
        <v>894.31997892594541</v>
      </c>
      <c r="R24" s="41">
        <v>906.0622034897292</v>
      </c>
      <c r="S24" s="41">
        <v>917.80442805351299</v>
      </c>
      <c r="T24" s="41">
        <v>929.5466526172969</v>
      </c>
      <c r="U24" s="41">
        <v>941.28887718108081</v>
      </c>
      <c r="V24" s="41">
        <v>953.0311017448646</v>
      </c>
      <c r="W24" s="41">
        <v>964.77332630864839</v>
      </c>
      <c r="X24" s="41">
        <v>976.5155508724323</v>
      </c>
      <c r="Y24" s="41">
        <v>988.25777543621621</v>
      </c>
      <c r="Z24" s="41">
        <v>1000</v>
      </c>
      <c r="AA24" s="41" t="s">
        <v>26</v>
      </c>
    </row>
    <row r="25" spans="2:27" s="22" customFormat="1" ht="27.9" customHeight="1" x14ac:dyDescent="0.25">
      <c r="B25" s="43" t="s">
        <v>37</v>
      </c>
      <c r="C25" s="41"/>
      <c r="D25" s="41">
        <v>0</v>
      </c>
      <c r="E25" s="41">
        <v>1099596.6735671018</v>
      </c>
      <c r="F25" s="41">
        <v>1432805.560953208</v>
      </c>
      <c r="G25" s="41">
        <v>1864950.6361355181</v>
      </c>
      <c r="H25" s="41">
        <v>2422110.2692792281</v>
      </c>
      <c r="I25" s="41">
        <v>2817110.0978696453</v>
      </c>
      <c r="J25" s="41">
        <v>3131765.6630689581</v>
      </c>
      <c r="K25" s="41">
        <v>3396382.8720199079</v>
      </c>
      <c r="L25" s="41">
        <v>3626062.4001105544</v>
      </c>
      <c r="M25" s="41">
        <v>3829585.7598314709</v>
      </c>
      <c r="N25" s="41">
        <v>4012579.7335696523</v>
      </c>
      <c r="O25" s="41">
        <v>4178899.8530370705</v>
      </c>
      <c r="P25" s="41">
        <v>4331321.6215843903</v>
      </c>
      <c r="Q25" s="41">
        <v>4471920.2567587541</v>
      </c>
      <c r="R25" s="41">
        <v>4602294.7521395143</v>
      </c>
      <c r="S25" s="41">
        <v>4723707.6737981187</v>
      </c>
      <c r="T25" s="41">
        <v>4837176.3926106719</v>
      </c>
      <c r="U25" s="41">
        <v>4943534.8688601656</v>
      </c>
      <c r="V25" s="41">
        <v>5043476.8137189355</v>
      </c>
      <c r="W25" s="41">
        <v>5137586.6485781893</v>
      </c>
      <c r="X25" s="41">
        <v>5226362.2236857247</v>
      </c>
      <c r="Y25" s="41">
        <v>5310231.8238891652</v>
      </c>
      <c r="Z25" s="41">
        <v>5389567.1223014398</v>
      </c>
      <c r="AA25" s="41">
        <v>0.8</v>
      </c>
    </row>
    <row r="26" spans="2:27" s="22" customFormat="1" ht="27.9" customHeight="1" x14ac:dyDescent="0.25">
      <c r="B26" s="44"/>
      <c r="C26" s="41"/>
      <c r="D26" s="41">
        <v>76.5155508724323</v>
      </c>
      <c r="E26" s="41">
        <v>76.8091064865269</v>
      </c>
      <c r="F26" s="41">
        <v>77.102662100621487</v>
      </c>
      <c r="G26" s="41">
        <v>77.689773328810674</v>
      </c>
      <c r="H26" s="41">
        <v>78.863995785189061</v>
      </c>
      <c r="I26" s="41">
        <v>80.038218241567463</v>
      </c>
      <c r="J26" s="41">
        <v>81.212440697945837</v>
      </c>
      <c r="K26" s="41">
        <v>82.386663154324225</v>
      </c>
      <c r="L26" s="41">
        <v>83.560885610702613</v>
      </c>
      <c r="M26" s="41">
        <v>84.735108067081001</v>
      </c>
      <c r="N26" s="41">
        <v>85.909330523459388</v>
      </c>
      <c r="O26" s="41">
        <v>87.083552979837762</v>
      </c>
      <c r="P26" s="41">
        <v>88.25777543621615</v>
      </c>
      <c r="Q26" s="41">
        <v>89.431997892594538</v>
      </c>
      <c r="R26" s="41">
        <v>90.606220348972926</v>
      </c>
      <c r="S26" s="41">
        <v>91.780442805351299</v>
      </c>
      <c r="T26" s="41">
        <v>92.954665261729687</v>
      </c>
      <c r="U26" s="41">
        <v>94.128887718108075</v>
      </c>
      <c r="V26" s="41">
        <v>95.303110174486463</v>
      </c>
      <c r="W26" s="41">
        <v>96.477332630864836</v>
      </c>
      <c r="X26" s="41">
        <v>97.651555087243224</v>
      </c>
      <c r="Y26" s="41">
        <v>98.825777543621612</v>
      </c>
      <c r="Z26" s="41">
        <v>100</v>
      </c>
      <c r="AA26" s="41" t="s">
        <v>18</v>
      </c>
    </row>
    <row r="27" spans="2:27" s="22" customFormat="1" ht="27.9" customHeight="1" x14ac:dyDescent="0.25">
      <c r="B27" s="43" t="s">
        <v>38</v>
      </c>
      <c r="C27" s="41">
        <v>869.51107013378271</v>
      </c>
      <c r="D27" s="41">
        <v>869.51107013378271</v>
      </c>
      <c r="E27" s="41">
        <v>871.14218175711039</v>
      </c>
      <c r="F27" s="41">
        <v>872.77329338043819</v>
      </c>
      <c r="G27" s="41">
        <v>876.03551662709356</v>
      </c>
      <c r="H27" s="41">
        <v>882.5599631204044</v>
      </c>
      <c r="I27" s="41">
        <v>889.08440961371525</v>
      </c>
      <c r="J27" s="41">
        <v>895.60885610702621</v>
      </c>
      <c r="K27" s="41">
        <v>902.13330260033706</v>
      </c>
      <c r="L27" s="41">
        <v>908.65774909364791</v>
      </c>
      <c r="M27" s="41">
        <v>915.18219558695876</v>
      </c>
      <c r="N27" s="41">
        <v>921.7066420802696</v>
      </c>
      <c r="O27" s="41">
        <v>928.23108857358045</v>
      </c>
      <c r="P27" s="41">
        <v>934.7555350668913</v>
      </c>
      <c r="Q27" s="41">
        <v>941.27998156020226</v>
      </c>
      <c r="R27" s="41">
        <v>947.80442805351311</v>
      </c>
      <c r="S27" s="41">
        <v>954.32887454682395</v>
      </c>
      <c r="T27" s="41">
        <v>960.8533210401348</v>
      </c>
      <c r="U27" s="41">
        <v>967.37776753344565</v>
      </c>
      <c r="V27" s="41">
        <v>973.90221402675661</v>
      </c>
      <c r="W27" s="41">
        <v>980.42666052006734</v>
      </c>
      <c r="X27" s="41">
        <v>986.95110701337831</v>
      </c>
      <c r="Y27" s="41">
        <v>993.47555350668915</v>
      </c>
      <c r="Z27" s="41">
        <v>1000</v>
      </c>
      <c r="AA27" s="41" t="s">
        <v>26</v>
      </c>
    </row>
    <row r="28" spans="2:27" s="22" customFormat="1" ht="27.9" customHeight="1" x14ac:dyDescent="0.25">
      <c r="B28" s="43" t="s">
        <v>39</v>
      </c>
      <c r="C28" s="41"/>
      <c r="D28" s="41">
        <v>0</v>
      </c>
      <c r="E28" s="41">
        <v>808712.83768657583</v>
      </c>
      <c r="F28" s="41">
        <v>1054194.137275242</v>
      </c>
      <c r="G28" s="41">
        <v>1373240.815757893</v>
      </c>
      <c r="H28" s="41">
        <v>1786364.5618579478</v>
      </c>
      <c r="I28" s="41">
        <v>2081053.4441142338</v>
      </c>
      <c r="J28" s="41">
        <v>2317279.1921268315</v>
      </c>
      <c r="K28" s="41">
        <v>2517224.4918636973</v>
      </c>
      <c r="L28" s="41">
        <v>2691927.4163189502</v>
      </c>
      <c r="M28" s="41">
        <v>2847798.449073121</v>
      </c>
      <c r="N28" s="41">
        <v>2988939.7601173245</v>
      </c>
      <c r="O28" s="41">
        <v>3118158.5490701948</v>
      </c>
      <c r="P28" s="41">
        <v>3237473.0267401403</v>
      </c>
      <c r="Q28" s="41">
        <v>3348390.2218781249</v>
      </c>
      <c r="R28" s="41">
        <v>3452069.7986085606</v>
      </c>
      <c r="S28" s="41">
        <v>3549426.2040190394</v>
      </c>
      <c r="T28" s="41">
        <v>3641195.2905796291</v>
      </c>
      <c r="U28" s="41">
        <v>3727979.4072319753</v>
      </c>
      <c r="V28" s="41">
        <v>3810278.8800161984</v>
      </c>
      <c r="W28" s="41">
        <v>3888514.5789499586</v>
      </c>
      <c r="X28" s="41">
        <v>3963044.4677186175</v>
      </c>
      <c r="Y28" s="41">
        <v>4034175.9837555136</v>
      </c>
      <c r="Z28" s="41">
        <v>4102175.4621476009</v>
      </c>
      <c r="AA28" s="41">
        <v>0.7</v>
      </c>
    </row>
    <row r="29" spans="2:27" s="22" customFormat="1" ht="27.9" customHeight="1" x14ac:dyDescent="0.25">
      <c r="B29" s="45"/>
      <c r="C29" s="35"/>
      <c r="D29" s="41">
        <v>86.951107013378277</v>
      </c>
      <c r="E29" s="41">
        <v>87.114218175711045</v>
      </c>
      <c r="F29" s="41">
        <v>87.277329338043813</v>
      </c>
      <c r="G29" s="41">
        <v>87.60355166270935</v>
      </c>
      <c r="H29" s="41">
        <v>88.255996312040438</v>
      </c>
      <c r="I29" s="41">
        <v>88.908440961371525</v>
      </c>
      <c r="J29" s="41">
        <v>89.560885610702627</v>
      </c>
      <c r="K29" s="41">
        <v>90.213330260033715</v>
      </c>
      <c r="L29" s="41">
        <v>90.865774909364788</v>
      </c>
      <c r="M29" s="41">
        <v>91.518219558695876</v>
      </c>
      <c r="N29" s="41">
        <v>92.170664208026963</v>
      </c>
      <c r="O29" s="41">
        <v>92.823108857358051</v>
      </c>
      <c r="P29" s="41">
        <v>93.475553506689138</v>
      </c>
      <c r="Q29" s="41">
        <v>94.127998156020226</v>
      </c>
      <c r="R29" s="41">
        <v>94.780442805351299</v>
      </c>
      <c r="S29" s="41">
        <v>95.432887454682387</v>
      </c>
      <c r="T29" s="41">
        <v>96.085332104013474</v>
      </c>
      <c r="U29" s="41">
        <v>96.737776753344562</v>
      </c>
      <c r="V29" s="41">
        <v>97.390221402675664</v>
      </c>
      <c r="W29" s="41">
        <v>98.042666052006737</v>
      </c>
      <c r="X29" s="41">
        <v>98.695110701337825</v>
      </c>
      <c r="Y29" s="41">
        <v>99.347555350668912</v>
      </c>
      <c r="Z29" s="41">
        <v>100</v>
      </c>
      <c r="AA29" s="41">
        <v>0</v>
      </c>
    </row>
    <row r="30" spans="2:27" s="22" customFormat="1" ht="27.9" customHeight="1" x14ac:dyDescent="0.25">
      <c r="B30" s="43" t="s">
        <v>40</v>
      </c>
      <c r="C30" s="41">
        <v>973.86663154324219</v>
      </c>
      <c r="D30" s="41">
        <v>973.86663154324219</v>
      </c>
      <c r="E30" s="41">
        <v>974.19329864895167</v>
      </c>
      <c r="F30" s="41">
        <v>974.51996575466114</v>
      </c>
      <c r="G30" s="41">
        <v>975.17329996608009</v>
      </c>
      <c r="H30" s="41">
        <v>976.479968388918</v>
      </c>
      <c r="I30" s="41">
        <v>977.7866368117559</v>
      </c>
      <c r="J30" s="41">
        <v>979.0933052345938</v>
      </c>
      <c r="K30" s="41">
        <v>980.3999736574317</v>
      </c>
      <c r="L30" s="41">
        <v>981.70664208026949</v>
      </c>
      <c r="M30" s="41">
        <v>983.01331050310739</v>
      </c>
      <c r="N30" s="41">
        <v>984.31997892594529</v>
      </c>
      <c r="O30" s="41">
        <v>985.62664734878319</v>
      </c>
      <c r="P30" s="41">
        <v>986.9333157716211</v>
      </c>
      <c r="Q30" s="41">
        <v>988.239984194459</v>
      </c>
      <c r="R30" s="41">
        <v>989.5466526172969</v>
      </c>
      <c r="S30" s="41">
        <v>990.8533210401348</v>
      </c>
      <c r="T30" s="41">
        <v>992.1599894629727</v>
      </c>
      <c r="U30" s="41">
        <v>993.46665788581049</v>
      </c>
      <c r="V30" s="41">
        <v>994.77332630864839</v>
      </c>
      <c r="W30" s="41">
        <v>996.07999473148629</v>
      </c>
      <c r="X30" s="41">
        <v>997.3866631543242</v>
      </c>
      <c r="Y30" s="41">
        <v>998.6933315771621</v>
      </c>
      <c r="Z30" s="41">
        <v>1000</v>
      </c>
      <c r="AA30" s="41" t="s">
        <v>26</v>
      </c>
    </row>
    <row r="31" spans="2:27" s="22" customFormat="1" ht="27.75" customHeight="1" x14ac:dyDescent="0.25">
      <c r="B31" s="43" t="s">
        <v>41</v>
      </c>
      <c r="C31" s="41"/>
      <c r="D31" s="41">
        <v>0</v>
      </c>
      <c r="E31" s="41">
        <v>397158.14621816808</v>
      </c>
      <c r="F31" s="41">
        <v>517987.42201483675</v>
      </c>
      <c r="G31" s="41">
        <v>675468.40106582723</v>
      </c>
      <c r="H31" s="41">
        <v>880543.66496415774</v>
      </c>
      <c r="I31" s="41">
        <v>1027993.9681407578</v>
      </c>
      <c r="J31" s="41">
        <v>1147139.6879961577</v>
      </c>
      <c r="K31" s="41">
        <v>1248804.9202064278</v>
      </c>
      <c r="L31" s="41">
        <v>1338365.7777194434</v>
      </c>
      <c r="M31" s="41">
        <v>1418938.8681608087</v>
      </c>
      <c r="N31" s="41">
        <v>1492515.0117325869</v>
      </c>
      <c r="O31" s="41">
        <v>1560454.1681608916</v>
      </c>
      <c r="P31" s="41">
        <v>1623732.3579781898</v>
      </c>
      <c r="Q31" s="41">
        <v>1683077.1223786315</v>
      </c>
      <c r="R31" s="41">
        <v>1739047.3364980782</v>
      </c>
      <c r="S31" s="41">
        <v>1792082.9364789317</v>
      </c>
      <c r="T31" s="41">
        <v>1842537.3263048595</v>
      </c>
      <c r="U31" s="41">
        <v>1890699.2937310245</v>
      </c>
      <c r="V31" s="41">
        <v>1936808.2988472292</v>
      </c>
      <c r="W31" s="41">
        <v>1981065.424977249</v>
      </c>
      <c r="X31" s="41">
        <v>2023641.4032858692</v>
      </c>
      <c r="Y31" s="41">
        <v>2064682.6108743367</v>
      </c>
      <c r="Z31" s="41">
        <v>2104315.6330083469</v>
      </c>
      <c r="AA31" s="41">
        <v>0.6</v>
      </c>
    </row>
    <row r="32" spans="2:27" s="22" customFormat="1" ht="27.9" customHeight="1" x14ac:dyDescent="0.25">
      <c r="B32" s="44"/>
      <c r="C32" s="41"/>
      <c r="D32" s="41">
        <v>97.386663154324211</v>
      </c>
      <c r="E32" s="41">
        <v>97.419329864895161</v>
      </c>
      <c r="F32" s="41">
        <v>97.451996575466111</v>
      </c>
      <c r="G32" s="41">
        <v>97.517329996607998</v>
      </c>
      <c r="H32" s="41">
        <v>97.6479968388918</v>
      </c>
      <c r="I32" s="41">
        <v>97.778663681175587</v>
      </c>
      <c r="J32" s="41">
        <v>97.909330523459374</v>
      </c>
      <c r="K32" s="41">
        <v>98.039997365743176</v>
      </c>
      <c r="L32" s="41">
        <v>98.170664208026949</v>
      </c>
      <c r="M32" s="41">
        <v>98.301331050310736</v>
      </c>
      <c r="N32" s="41">
        <v>98.431997892594524</v>
      </c>
      <c r="O32" s="41">
        <v>98.562664734878325</v>
      </c>
      <c r="P32" s="41">
        <v>98.693331577162112</v>
      </c>
      <c r="Q32" s="41">
        <v>98.8239984194459</v>
      </c>
      <c r="R32" s="41">
        <v>98.954665261729687</v>
      </c>
      <c r="S32" s="41">
        <v>99.085332104013474</v>
      </c>
      <c r="T32" s="41">
        <v>99.215998946297262</v>
      </c>
      <c r="U32" s="41">
        <v>99.346665788581049</v>
      </c>
      <c r="V32" s="41">
        <v>99.477332630864836</v>
      </c>
      <c r="W32" s="41">
        <v>99.607999473148638</v>
      </c>
      <c r="X32" s="41">
        <v>99.738666315432425</v>
      </c>
      <c r="Y32" s="41">
        <v>99.869333157716213</v>
      </c>
      <c r="Z32" s="41">
        <v>100</v>
      </c>
      <c r="AA32" s="41" t="s">
        <v>18</v>
      </c>
    </row>
    <row r="33" spans="2:27" s="22" customFormat="1" ht="27.9" customHeight="1" x14ac:dyDescent="0.25">
      <c r="B33" s="43" t="s">
        <v>42</v>
      </c>
      <c r="C33" s="41">
        <v>452.08882449594404</v>
      </c>
      <c r="D33" s="41">
        <v>452.08882449594404</v>
      </c>
      <c r="E33" s="41">
        <v>458.93771418974472</v>
      </c>
      <c r="F33" s="41">
        <v>465.78660388354547</v>
      </c>
      <c r="G33" s="41">
        <v>479.48438327114684</v>
      </c>
      <c r="H33" s="41">
        <v>506.87994204634964</v>
      </c>
      <c r="I33" s="41">
        <v>534.27550082155244</v>
      </c>
      <c r="J33" s="41">
        <v>561.67105959675519</v>
      </c>
      <c r="K33" s="41">
        <v>589.06661837195804</v>
      </c>
      <c r="L33" s="41">
        <v>616.4621771471609</v>
      </c>
      <c r="M33" s="41">
        <v>643.85773592236364</v>
      </c>
      <c r="N33" s="41">
        <v>671.25329469756639</v>
      </c>
      <c r="O33" s="41">
        <v>698.64885347276925</v>
      </c>
      <c r="P33" s="41">
        <v>726.0444122479721</v>
      </c>
      <c r="Q33" s="41">
        <v>753.43997102317485</v>
      </c>
      <c r="R33" s="41">
        <v>780.83552979837759</v>
      </c>
      <c r="S33" s="41">
        <v>808.23108857358045</v>
      </c>
      <c r="T33" s="41">
        <v>835.62664734878331</v>
      </c>
      <c r="U33" s="41">
        <v>863.02220612398605</v>
      </c>
      <c r="V33" s="41">
        <v>890.4177648991888</v>
      </c>
      <c r="W33" s="41">
        <v>917.81332367439165</v>
      </c>
      <c r="X33" s="41">
        <v>945.20888244959451</v>
      </c>
      <c r="Y33" s="41">
        <v>972.60444122479726</v>
      </c>
      <c r="Z33" s="41">
        <v>1000</v>
      </c>
      <c r="AA33" s="41" t="s">
        <v>26</v>
      </c>
    </row>
    <row r="34" spans="2:27" s="22" customFormat="1" ht="27.9" customHeight="1" x14ac:dyDescent="0.25">
      <c r="B34" s="43" t="s">
        <v>43</v>
      </c>
      <c r="C34" s="41"/>
      <c r="D34" s="41">
        <v>0</v>
      </c>
      <c r="E34" s="41">
        <v>1850353.2896095447</v>
      </c>
      <c r="F34" s="41">
        <v>2409231.8709046207</v>
      </c>
      <c r="G34" s="41">
        <v>3131087.0005238182</v>
      </c>
      <c r="H34" s="41">
        <v>4053960.2421803521</v>
      </c>
      <c r="I34" s="41">
        <v>4700312.9997320762</v>
      </c>
      <c r="J34" s="41">
        <v>5208695.1619352605</v>
      </c>
      <c r="K34" s="41">
        <v>5630567.0470345505</v>
      </c>
      <c r="L34" s="41">
        <v>5991635.9454499874</v>
      </c>
      <c r="M34" s="41">
        <v>6306889.3295099903</v>
      </c>
      <c r="N34" s="41">
        <v>6585954.963683649</v>
      </c>
      <c r="O34" s="41">
        <v>6835447.1241627643</v>
      </c>
      <c r="P34" s="41">
        <v>7060140.2146965172</v>
      </c>
      <c r="Q34" s="41">
        <v>7263614.291033918</v>
      </c>
      <c r="R34" s="41">
        <v>7448636.4065761585</v>
      </c>
      <c r="S34" s="41">
        <v>7617398.8435317129</v>
      </c>
      <c r="T34" s="41">
        <v>7771674.796239214</v>
      </c>
      <c r="U34" s="41">
        <v>7912923.9617763152</v>
      </c>
      <c r="V34" s="41">
        <v>8042366.4293530462</v>
      </c>
      <c r="W34" s="41">
        <v>8161035.7865363006</v>
      </c>
      <c r="X34" s="41">
        <v>8269818.183820094</v>
      </c>
      <c r="Y34" s="41">
        <v>8369481.6631588684</v>
      </c>
      <c r="Z34" s="41">
        <v>8460698.582268076</v>
      </c>
      <c r="AA34" s="41">
        <v>1.1000000000000001</v>
      </c>
    </row>
    <row r="35" spans="2:27" s="22" customFormat="1" ht="27.9" customHeight="1" x14ac:dyDescent="0.25">
      <c r="B35" s="45"/>
      <c r="C35" s="35"/>
      <c r="D35" s="41">
        <v>45.208882449594405</v>
      </c>
      <c r="E35" s="41">
        <v>45.893771418974474</v>
      </c>
      <c r="F35" s="41">
        <v>46.57866038835455</v>
      </c>
      <c r="G35" s="41">
        <v>47.948438327114687</v>
      </c>
      <c r="H35" s="41">
        <v>50.687994204634968</v>
      </c>
      <c r="I35" s="41">
        <v>53.427550082155243</v>
      </c>
      <c r="J35" s="41">
        <v>56.167105959675524</v>
      </c>
      <c r="K35" s="41">
        <v>58.906661837195806</v>
      </c>
      <c r="L35" s="41">
        <v>61.646217714716087</v>
      </c>
      <c r="M35" s="41">
        <v>64.385773592236362</v>
      </c>
      <c r="N35" s="41">
        <v>67.125329469756636</v>
      </c>
      <c r="O35" s="41">
        <v>69.864885347276925</v>
      </c>
      <c r="P35" s="41">
        <v>72.604441224797213</v>
      </c>
      <c r="Q35" s="41">
        <v>75.343997102317488</v>
      </c>
      <c r="R35" s="41">
        <v>78.083552979837762</v>
      </c>
      <c r="S35" s="41">
        <v>80.823108857358051</v>
      </c>
      <c r="T35" s="41">
        <v>83.562664734878339</v>
      </c>
      <c r="U35" s="41">
        <v>86.3022206123986</v>
      </c>
      <c r="V35" s="41">
        <v>89.041776489918874</v>
      </c>
      <c r="W35" s="41">
        <v>91.781332367439163</v>
      </c>
      <c r="X35" s="41">
        <v>94.520888244959451</v>
      </c>
      <c r="Y35" s="41">
        <v>97.260444122479726</v>
      </c>
      <c r="Z35" s="41">
        <v>100</v>
      </c>
      <c r="AA35" s="41">
        <v>0</v>
      </c>
    </row>
    <row r="36" spans="2:27" s="22" customFormat="1" ht="27.9" customHeight="1" x14ac:dyDescent="0.25">
      <c r="B36" s="45"/>
      <c r="C36" s="35"/>
      <c r="D36" s="45"/>
      <c r="E36" s="46"/>
      <c r="F36" s="35"/>
      <c r="G36" s="47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</row>
    <row r="37" spans="2:27" ht="27.9" customHeight="1" x14ac:dyDescent="0.3">
      <c r="B37" s="33" t="s">
        <v>44</v>
      </c>
      <c r="C37" s="35"/>
      <c r="D37" s="35"/>
      <c r="E37" s="48"/>
      <c r="F37" s="33" t="s">
        <v>45</v>
      </c>
      <c r="G37" s="33" t="s">
        <v>46</v>
      </c>
      <c r="H37" s="33" t="s">
        <v>47</v>
      </c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</row>
    <row r="38" spans="2:27" ht="27.9" customHeight="1" x14ac:dyDescent="0.3">
      <c r="B38" s="49" t="s">
        <v>48</v>
      </c>
      <c r="C38" s="50">
        <v>6375000</v>
      </c>
      <c r="D38" s="51">
        <v>80</v>
      </c>
      <c r="E38" s="48"/>
      <c r="F38" s="49">
        <v>2.6080000000000001</v>
      </c>
      <c r="G38" s="52">
        <v>6375000</v>
      </c>
      <c r="H38" s="49">
        <v>800</v>
      </c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</row>
    <row r="39" spans="2:27" ht="27.9" customHeight="1" x14ac:dyDescent="0.3">
      <c r="B39" s="49" t="s">
        <v>49</v>
      </c>
      <c r="C39" s="50">
        <v>7500000.0016874997</v>
      </c>
      <c r="D39" s="51">
        <v>100</v>
      </c>
      <c r="E39" s="48"/>
      <c r="F39" s="33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</row>
    <row r="40" spans="2:27" ht="27.9" customHeight="1" x14ac:dyDescent="0.3">
      <c r="B40" s="49" t="s">
        <v>50</v>
      </c>
      <c r="C40" s="53">
        <v>100</v>
      </c>
      <c r="D40" s="53">
        <v>100</v>
      </c>
      <c r="E40" s="48"/>
      <c r="F40" s="49" t="s">
        <v>50</v>
      </c>
      <c r="G40" s="54">
        <v>1000</v>
      </c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</row>
    <row r="41" spans="2:27" ht="27.9" customHeight="1" x14ac:dyDescent="0.3">
      <c r="B41" s="49" t="s">
        <v>51</v>
      </c>
      <c r="C41" s="53">
        <v>60</v>
      </c>
      <c r="D41" s="53">
        <v>60</v>
      </c>
      <c r="E41" s="48"/>
      <c r="F41" s="49" t="s">
        <v>51</v>
      </c>
      <c r="G41" s="49">
        <v>600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</row>
    <row r="42" spans="2:27" ht="27.9" customHeight="1" x14ac:dyDescent="0.3">
      <c r="B42" s="49" t="s">
        <v>47</v>
      </c>
      <c r="C42" s="53">
        <v>80</v>
      </c>
      <c r="D42" s="53">
        <v>80</v>
      </c>
      <c r="E42" s="48"/>
      <c r="F42" s="49" t="s">
        <v>52</v>
      </c>
      <c r="G42" s="55">
        <v>400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</row>
    <row r="43" spans="2:27" ht="27.9" customHeight="1" x14ac:dyDescent="0.3">
      <c r="B43" s="49" t="s">
        <v>53</v>
      </c>
      <c r="C43" s="56">
        <v>0</v>
      </c>
      <c r="D43" s="50">
        <v>12750000.000000004</v>
      </c>
      <c r="E43" s="48"/>
      <c r="F43" s="49" t="s">
        <v>54</v>
      </c>
      <c r="G43" s="55">
        <v>-10</v>
      </c>
      <c r="H43" s="55">
        <v>-10</v>
      </c>
      <c r="I43" s="57" t="s">
        <v>55</v>
      </c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</row>
    <row r="44" spans="2:27" ht="27.9" customHeight="1" x14ac:dyDescent="0.3">
      <c r="B44" s="49" t="s">
        <v>56</v>
      </c>
      <c r="C44" s="53">
        <v>114.99999999999999</v>
      </c>
      <c r="D44" s="51">
        <v>114.99999999999999</v>
      </c>
      <c r="E44" s="48"/>
      <c r="F44" s="49" t="s">
        <v>57</v>
      </c>
      <c r="G44" s="55">
        <v>-1</v>
      </c>
      <c r="H44" s="55">
        <v>-1</v>
      </c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</row>
    <row r="45" spans="2:27" ht="27.9" customHeight="1" x14ac:dyDescent="0.3">
      <c r="B45" s="49" t="s">
        <v>58</v>
      </c>
      <c r="C45" s="53">
        <v>30</v>
      </c>
      <c r="D45" s="56">
        <v>637500</v>
      </c>
      <c r="E45" s="48"/>
      <c r="F45" s="49" t="s">
        <v>59</v>
      </c>
      <c r="G45" s="55">
        <v>60</v>
      </c>
      <c r="H45" s="52">
        <v>0</v>
      </c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</row>
    <row r="46" spans="2:27" ht="27.9" customHeight="1" x14ac:dyDescent="0.3">
      <c r="B46" s="49" t="s">
        <v>52</v>
      </c>
      <c r="C46" s="53">
        <v>80</v>
      </c>
      <c r="D46" s="56">
        <v>637500</v>
      </c>
      <c r="E46" s="48"/>
      <c r="F46" s="49" t="s">
        <v>60</v>
      </c>
      <c r="G46" s="44" t="s">
        <v>61</v>
      </c>
      <c r="H46" s="44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</row>
    <row r="47" spans="2:27" ht="27.9" customHeight="1" x14ac:dyDescent="0.3">
      <c r="B47" s="49" t="s">
        <v>62</v>
      </c>
      <c r="C47" s="53">
        <v>107.5</v>
      </c>
      <c r="D47" s="56">
        <v>637500</v>
      </c>
      <c r="E47" s="48"/>
      <c r="F47" s="49" t="s">
        <v>63</v>
      </c>
      <c r="G47" s="58" t="s">
        <v>1</v>
      </c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</row>
    <row r="48" spans="2:27" ht="27.9" customHeight="1" x14ac:dyDescent="0.3"/>
    <row r="49" ht="15" hidden="1" customHeight="1" x14ac:dyDescent="0.3"/>
    <row r="50" ht="15" hidden="1" customHeight="1" x14ac:dyDescent="0.3"/>
    <row r="51" ht="15" hidden="1" customHeight="1" x14ac:dyDescent="0.3"/>
    <row r="52" ht="15" hidden="1" customHeight="1" x14ac:dyDescent="0.3"/>
    <row r="53" ht="15" hidden="1" customHeight="1" x14ac:dyDescent="0.3"/>
    <row r="54" ht="15" hidden="1" customHeight="1" x14ac:dyDescent="0.3"/>
    <row r="55" ht="15" hidden="1" customHeight="1" x14ac:dyDescent="0.3"/>
    <row r="56" ht="15" hidden="1" customHeight="1" x14ac:dyDescent="0.3"/>
    <row r="57" ht="15" hidden="1" customHeight="1" x14ac:dyDescent="0.3"/>
    <row r="58" ht="15" hidden="1" customHeight="1" x14ac:dyDescent="0.3"/>
    <row r="59" ht="15" hidden="1" customHeight="1" x14ac:dyDescent="0.3"/>
    <row r="60" ht="15" hidden="1" customHeight="1" x14ac:dyDescent="0.3"/>
    <row r="61" ht="15" hidden="1" customHeight="1" x14ac:dyDescent="0.3"/>
    <row r="62" ht="15" hidden="1" customHeight="1" x14ac:dyDescent="0.3"/>
    <row r="63" ht="15" hidden="1" customHeight="1" x14ac:dyDescent="0.3"/>
    <row r="64" ht="15" hidden="1" customHeight="1" x14ac:dyDescent="0.3"/>
    <row r="65" ht="15" hidden="1" customHeight="1" x14ac:dyDescent="0.3"/>
    <row r="66" ht="15" hidden="1" customHeight="1" x14ac:dyDescent="0.3"/>
    <row r="67" ht="15" hidden="1" customHeight="1" x14ac:dyDescent="0.3"/>
    <row r="68" ht="15" hidden="1" customHeight="1" x14ac:dyDescent="0.3"/>
    <row r="69" ht="15" hidden="1" customHeight="1" x14ac:dyDescent="0.3"/>
    <row r="70" ht="15" hidden="1" customHeight="1" x14ac:dyDescent="0.3"/>
    <row r="71" ht="15" hidden="1" customHeight="1" x14ac:dyDescent="0.3"/>
    <row r="72" ht="15" hidden="1" customHeight="1" x14ac:dyDescent="0.3"/>
    <row r="73" ht="15" hidden="1" customHeight="1" x14ac:dyDescent="0.3"/>
    <row r="74" ht="15" hidden="1" customHeight="1" x14ac:dyDescent="0.3"/>
    <row r="75" ht="15" hidden="1" customHeight="1" x14ac:dyDescent="0.3"/>
    <row r="76" ht="15" hidden="1" customHeight="1" x14ac:dyDescent="0.3"/>
    <row r="77" ht="15" hidden="1" customHeight="1" x14ac:dyDescent="0.3"/>
    <row r="78" ht="15" hidden="1" customHeight="1" x14ac:dyDescent="0.3"/>
    <row r="79" ht="15" hidden="1" customHeight="1" x14ac:dyDescent="0.3"/>
    <row r="80" ht="15" hidden="1" customHeight="1" x14ac:dyDescent="0.3"/>
  </sheetData>
  <sheetProtection algorithmName="SHA-512" hashValue="L5SauRqrUJGtkQJNKnuDa2URD0IblqDvPMJlmSVmk7JMHU9LY9LmHcwiyeQYEvvtK9HtWTBR+blpUfcaK4eqFA==" saltValue="fR2ZrkiAUAQgAX+WtLB4kw==" spinCount="100000" sheet="1" objects="1" scenarios="1"/>
  <mergeCells count="2">
    <mergeCell ref="B2:E4"/>
    <mergeCell ref="C9:J10"/>
  </mergeCells>
  <conditionalFormatting sqref="D18:D35 AA17:AA35">
    <cfRule type="expression" dxfId="32" priority="33">
      <formula>ISERROR(D17)</formula>
    </cfRule>
  </conditionalFormatting>
  <conditionalFormatting sqref="D21">
    <cfRule type="expression" dxfId="31" priority="32">
      <formula>ISERROR(D21)</formula>
    </cfRule>
  </conditionalFormatting>
  <conditionalFormatting sqref="D24">
    <cfRule type="expression" dxfId="30" priority="31">
      <formula>ISERROR(D24)</formula>
    </cfRule>
  </conditionalFormatting>
  <conditionalFormatting sqref="D27">
    <cfRule type="expression" dxfId="29" priority="30">
      <formula>ISERROR(D27)</formula>
    </cfRule>
  </conditionalFormatting>
  <conditionalFormatting sqref="D30">
    <cfRule type="expression" dxfId="28" priority="29">
      <formula>ISERROR(D30)</formula>
    </cfRule>
  </conditionalFormatting>
  <conditionalFormatting sqref="D33">
    <cfRule type="expression" dxfId="27" priority="28">
      <formula>ISERROR(D33)</formula>
    </cfRule>
  </conditionalFormatting>
  <conditionalFormatting sqref="E21">
    <cfRule type="expression" dxfId="26" priority="25">
      <formula>ISERROR(E21)</formula>
    </cfRule>
  </conditionalFormatting>
  <conditionalFormatting sqref="E24">
    <cfRule type="expression" dxfId="25" priority="24">
      <formula>ISERROR(E24)</formula>
    </cfRule>
  </conditionalFormatting>
  <conditionalFormatting sqref="E27">
    <cfRule type="expression" dxfId="24" priority="23">
      <formula>ISERROR(E27)</formula>
    </cfRule>
  </conditionalFormatting>
  <conditionalFormatting sqref="D17:Z35">
    <cfRule type="expression" dxfId="23" priority="27">
      <formula>ISERROR(D17)</formula>
    </cfRule>
  </conditionalFormatting>
  <conditionalFormatting sqref="E33">
    <cfRule type="expression" dxfId="22" priority="21">
      <formula>ISERROR(E33)</formula>
    </cfRule>
  </conditionalFormatting>
  <conditionalFormatting sqref="F17:Z17">
    <cfRule type="expression" dxfId="21" priority="13">
      <formula>ISERROR(F17)</formula>
    </cfRule>
  </conditionalFormatting>
  <conditionalFormatting sqref="E17">
    <cfRule type="expression" dxfId="20" priority="20">
      <formula>ISERROR(E17)</formula>
    </cfRule>
  </conditionalFormatting>
  <conditionalFormatting sqref="E18:E35">
    <cfRule type="expression" dxfId="19" priority="26">
      <formula>ISERROR(E18)</formula>
    </cfRule>
  </conditionalFormatting>
  <conditionalFormatting sqref="E30">
    <cfRule type="expression" dxfId="18" priority="22">
      <formula>ISERROR(E30)</formula>
    </cfRule>
  </conditionalFormatting>
  <conditionalFormatting sqref="F18:Z35">
    <cfRule type="expression" dxfId="17" priority="19">
      <formula>ISERROR(F18)</formula>
    </cfRule>
  </conditionalFormatting>
  <conditionalFormatting sqref="F21:Z21">
    <cfRule type="expression" dxfId="16" priority="18">
      <formula>ISERROR(F21)</formula>
    </cfRule>
  </conditionalFormatting>
  <conditionalFormatting sqref="F24:Z24">
    <cfRule type="expression" dxfId="15" priority="17">
      <formula>ISERROR(F24)</formula>
    </cfRule>
  </conditionalFormatting>
  <conditionalFormatting sqref="F27:Z27">
    <cfRule type="expression" dxfId="14" priority="16">
      <formula>ISERROR(F27)</formula>
    </cfRule>
  </conditionalFormatting>
  <conditionalFormatting sqref="F30:Z30">
    <cfRule type="expression" dxfId="13" priority="15">
      <formula>ISERROR(F30)</formula>
    </cfRule>
  </conditionalFormatting>
  <conditionalFormatting sqref="F33:Z33">
    <cfRule type="expression" dxfId="12" priority="14">
      <formula>ISERROR(F33)</formula>
    </cfRule>
  </conditionalFormatting>
  <conditionalFormatting sqref="C18">
    <cfRule type="expression" dxfId="11" priority="12">
      <formula>ISERROR(C18)</formula>
    </cfRule>
  </conditionalFormatting>
  <conditionalFormatting sqref="C18">
    <cfRule type="expression" dxfId="10" priority="11">
      <formula>ISERROR(C18)</formula>
    </cfRule>
  </conditionalFormatting>
  <conditionalFormatting sqref="C21">
    <cfRule type="expression" dxfId="9" priority="10">
      <formula>ISERROR(C21)</formula>
    </cfRule>
  </conditionalFormatting>
  <conditionalFormatting sqref="C21">
    <cfRule type="expression" dxfId="8" priority="9">
      <formula>ISERROR(C21)</formula>
    </cfRule>
  </conditionalFormatting>
  <conditionalFormatting sqref="C24">
    <cfRule type="expression" dxfId="7" priority="8">
      <formula>ISERROR(C24)</formula>
    </cfRule>
  </conditionalFormatting>
  <conditionalFormatting sqref="C24">
    <cfRule type="expression" dxfId="6" priority="7">
      <formula>ISERROR(C24)</formula>
    </cfRule>
  </conditionalFormatting>
  <conditionalFormatting sqref="C27">
    <cfRule type="expression" dxfId="5" priority="6">
      <formula>ISERROR(C27)</formula>
    </cfRule>
  </conditionalFormatting>
  <conditionalFormatting sqref="C27">
    <cfRule type="expression" dxfId="4" priority="5">
      <formula>ISERROR(C27)</formula>
    </cfRule>
  </conditionalFormatting>
  <conditionalFormatting sqref="C30">
    <cfRule type="expression" dxfId="3" priority="4">
      <formula>ISERROR(C30)</formula>
    </cfRule>
  </conditionalFormatting>
  <conditionalFormatting sqref="C30">
    <cfRule type="expression" dxfId="2" priority="3">
      <formula>ISERROR(C30)</formula>
    </cfRule>
  </conditionalFormatting>
  <conditionalFormatting sqref="C33">
    <cfRule type="expression" dxfId="1" priority="2">
      <formula>ISERROR(C33)</formula>
    </cfRule>
  </conditionalFormatting>
  <conditionalFormatting sqref="C33">
    <cfRule type="expression" dxfId="0" priority="1">
      <formula>ISERROR(C33)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Uitleg</vt:lpstr>
      <vt:lpstr>Prijzenblad</vt:lpstr>
      <vt:lpstr>Bonus-Malus</vt:lpstr>
      <vt:lpstr>BPK-Grafiek</vt:lpstr>
      <vt:lpstr>DATA</vt:lpstr>
      <vt:lpstr>'Bonus-Malus'!Spreiding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P.C. van Dorth</dc:creator>
  <cp:lastModifiedBy>Okko O. Kruijshoop</cp:lastModifiedBy>
  <dcterms:created xsi:type="dcterms:W3CDTF">2024-10-23T09:25:28Z</dcterms:created>
  <dcterms:modified xsi:type="dcterms:W3CDTF">2025-01-22T16:38:34Z</dcterms:modified>
</cp:coreProperties>
</file>